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Z:\FB6\PHYTO\Data\Heidi_Chris\cschlosser\To do\Corona\December_10\DMP\Bidens\"/>
    </mc:Choice>
  </mc:AlternateContent>
  <xr:revisionPtr revIDLastSave="0" documentId="8_{03748D14-0AB5-45B3-A23B-C9F1F5DD3B11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Kalibration" sheetId="1" r:id="rId1"/>
    <sheet name="Zusammenfassung" sheetId="2" r:id="rId2"/>
    <sheet name="Berechnung Taka Tuka" sheetId="3" r:id="rId3"/>
    <sheet name="Berechnung gelb gelb" sheetId="4" r:id="rId4"/>
    <sheet name="Probenliste" sheetId="5" r:id="rId5"/>
  </sheets>
  <calcPr calcId="191029"/>
</workbook>
</file>

<file path=xl/calcChain.xml><?xml version="1.0" encoding="utf-8"?>
<calcChain xmlns="http://schemas.openxmlformats.org/spreadsheetml/2006/main">
  <c r="I10" i="2" l="1"/>
  <c r="H10" i="2"/>
  <c r="I9" i="2"/>
  <c r="H9" i="2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F26" i="1"/>
  <c r="E26" i="1"/>
  <c r="F25" i="1"/>
  <c r="E25" i="1"/>
  <c r="F24" i="1"/>
  <c r="E24" i="1"/>
  <c r="F23" i="1"/>
  <c r="E23" i="1"/>
  <c r="F22" i="1"/>
  <c r="E22" i="1"/>
  <c r="B22" i="1"/>
  <c r="D22" i="1" s="1"/>
  <c r="F21" i="1"/>
  <c r="E21" i="1"/>
  <c r="L8" i="1"/>
  <c r="M8" i="1" s="1"/>
  <c r="N8" i="1" s="1"/>
  <c r="L7" i="1"/>
  <c r="M7" i="1" s="1"/>
  <c r="N7" i="1" s="1"/>
  <c r="B16" i="1" s="1"/>
  <c r="B7" i="1"/>
  <c r="D7" i="1" s="1"/>
  <c r="L6" i="1"/>
  <c r="M6" i="1" s="1"/>
  <c r="N6" i="1" s="1"/>
  <c r="M5" i="1"/>
  <c r="N5" i="1" s="1"/>
  <c r="L5" i="1"/>
  <c r="L4" i="1"/>
  <c r="M4" i="1" s="1"/>
  <c r="N4" i="1" s="1"/>
  <c r="B13" i="1" s="1"/>
  <c r="D13" i="1" s="1"/>
  <c r="M3" i="1"/>
  <c r="N3" i="1" s="1"/>
  <c r="L3" i="1"/>
  <c r="B6" i="1" l="1"/>
  <c r="D6" i="1" s="1"/>
  <c r="B15" i="1"/>
  <c r="B8" i="1"/>
  <c r="D8" i="1" s="1"/>
  <c r="B17" i="1"/>
  <c r="B12" i="1"/>
  <c r="B3" i="1"/>
  <c r="D3" i="1" s="1"/>
  <c r="B4" i="1"/>
  <c r="D4" i="1" s="1"/>
  <c r="D16" i="1"/>
  <c r="B25" i="1"/>
  <c r="D25" i="1" s="1"/>
  <c r="B14" i="1"/>
  <c r="B5" i="1"/>
  <c r="D5" i="1" s="1"/>
  <c r="B21" i="1" l="1"/>
  <c r="D21" i="1" s="1"/>
  <c r="D12" i="1"/>
  <c r="D17" i="1"/>
  <c r="B26" i="1"/>
  <c r="D26" i="1" s="1"/>
  <c r="B23" i="1"/>
  <c r="D23" i="1" s="1"/>
  <c r="D14" i="1"/>
  <c r="B24" i="1"/>
  <c r="D24" i="1" s="1"/>
  <c r="D15" i="1"/>
  <c r="I21" i="1" l="1" a="1"/>
  <c r="L21" i="1" a="1"/>
  <c r="L23" i="1" l="1"/>
  <c r="M22" i="1"/>
  <c r="M21" i="1"/>
  <c r="L22" i="1"/>
  <c r="M23" i="1"/>
  <c r="L21" i="1"/>
  <c r="J22" i="1"/>
  <c r="I22" i="1"/>
  <c r="I21" i="1"/>
  <c r="J21" i="1"/>
  <c r="I23" i="1"/>
  <c r="J23" i="1"/>
  <c r="C163" i="3" l="1"/>
  <c r="E163" i="3" s="1"/>
  <c r="H163" i="3" s="1"/>
  <c r="C160" i="3"/>
  <c r="E160" i="3" s="1"/>
  <c r="H160" i="3" s="1"/>
  <c r="C165" i="3"/>
  <c r="E165" i="3" s="1"/>
  <c r="H165" i="3" s="1"/>
  <c r="C157" i="3"/>
  <c r="E157" i="3" s="1"/>
  <c r="H157" i="3" s="1"/>
  <c r="C159" i="3"/>
  <c r="E159" i="3" s="1"/>
  <c r="H159" i="3" s="1"/>
  <c r="C164" i="3"/>
  <c r="E164" i="3" s="1"/>
  <c r="H164" i="3" s="1"/>
  <c r="C162" i="3"/>
  <c r="E162" i="3" s="1"/>
  <c r="H162" i="3" s="1"/>
  <c r="C161" i="3"/>
  <c r="E161" i="3" s="1"/>
  <c r="H161" i="3" s="1"/>
  <c r="C166" i="3"/>
  <c r="E166" i="3" s="1"/>
  <c r="H166" i="3" s="1"/>
  <c r="B32" i="1"/>
  <c r="C158" i="3"/>
  <c r="E158" i="3" s="1"/>
  <c r="H158" i="3" s="1"/>
  <c r="C83" i="4"/>
  <c r="E83" i="4" s="1"/>
  <c r="H83" i="4" s="1"/>
  <c r="C74" i="4"/>
  <c r="E74" i="4" s="1"/>
  <c r="H74" i="4" s="1"/>
  <c r="C58" i="4"/>
  <c r="E58" i="4" s="1"/>
  <c r="H58" i="4" s="1"/>
  <c r="C73" i="4"/>
  <c r="E73" i="4" s="1"/>
  <c r="H73" i="4" s="1"/>
  <c r="C85" i="4"/>
  <c r="E85" i="4" s="1"/>
  <c r="H85" i="4" s="1"/>
  <c r="C81" i="4"/>
  <c r="E81" i="4" s="1"/>
  <c r="H81" i="4" s="1"/>
  <c r="C70" i="4"/>
  <c r="E70" i="4" s="1"/>
  <c r="H70" i="4" s="1"/>
  <c r="C62" i="4"/>
  <c r="E62" i="4" s="1"/>
  <c r="H62" i="4" s="1"/>
  <c r="C69" i="4"/>
  <c r="E69" i="4" s="1"/>
  <c r="H69" i="4" s="1"/>
  <c r="C61" i="4"/>
  <c r="E61" i="4" s="1"/>
  <c r="H61" i="4" s="1"/>
  <c r="C63" i="4"/>
  <c r="E63" i="4" s="1"/>
  <c r="H63" i="4" s="1"/>
  <c r="C60" i="4"/>
  <c r="E60" i="4" s="1"/>
  <c r="H60" i="4" s="1"/>
  <c r="C80" i="4"/>
  <c r="E80" i="4" s="1"/>
  <c r="H80" i="4" s="1"/>
  <c r="C72" i="4"/>
  <c r="E72" i="4" s="1"/>
  <c r="H72" i="4" s="1"/>
  <c r="C64" i="4"/>
  <c r="E64" i="4" s="1"/>
  <c r="H64" i="4" s="1"/>
  <c r="G66" i="4" s="1"/>
  <c r="C123" i="3"/>
  <c r="E123" i="3" s="1"/>
  <c r="H123" i="3" s="1"/>
  <c r="C82" i="4"/>
  <c r="E82" i="4" s="1"/>
  <c r="H82" i="4" s="1"/>
  <c r="C75" i="4"/>
  <c r="E75" i="4" s="1"/>
  <c r="H75" i="4" s="1"/>
  <c r="C71" i="4"/>
  <c r="E71" i="4" s="1"/>
  <c r="H71" i="4" s="1"/>
  <c r="F77" i="4" s="1"/>
  <c r="F38" i="2" s="1"/>
  <c r="C59" i="4"/>
  <c r="E59" i="4" s="1"/>
  <c r="H59" i="4" s="1"/>
  <c r="C86" i="4"/>
  <c r="E86" i="4" s="1"/>
  <c r="H86" i="4" s="1"/>
  <c r="C124" i="3"/>
  <c r="E124" i="3" s="1"/>
  <c r="H124" i="3" s="1"/>
  <c r="C119" i="3"/>
  <c r="E119" i="3" s="1"/>
  <c r="H119" i="3" s="1"/>
  <c r="C122" i="3"/>
  <c r="E122" i="3" s="1"/>
  <c r="H122" i="3" s="1"/>
  <c r="C116" i="3"/>
  <c r="E116" i="3" s="1"/>
  <c r="H116" i="3" s="1"/>
  <c r="C121" i="3"/>
  <c r="E121" i="3" s="1"/>
  <c r="H121" i="3" s="1"/>
  <c r="C118" i="3"/>
  <c r="E118" i="3" s="1"/>
  <c r="H118" i="3" s="1"/>
  <c r="C84" i="4"/>
  <c r="E84" i="4" s="1"/>
  <c r="H84" i="4" s="1"/>
  <c r="C120" i="3"/>
  <c r="E120" i="3" s="1"/>
  <c r="H120" i="3" s="1"/>
  <c r="C117" i="3"/>
  <c r="E117" i="3" s="1"/>
  <c r="H117" i="3" s="1"/>
  <c r="C115" i="3"/>
  <c r="E115" i="3" s="1"/>
  <c r="H115" i="3" s="1"/>
  <c r="B31" i="1"/>
  <c r="F126" i="3" l="1"/>
  <c r="B4" i="2" s="1"/>
  <c r="G126" i="3"/>
  <c r="C4" i="2" s="1"/>
  <c r="G88" i="4"/>
  <c r="C6" i="2" s="1"/>
  <c r="F167" i="3"/>
  <c r="G167" i="3"/>
  <c r="G65" i="4"/>
  <c r="F65" i="4"/>
  <c r="F66" i="4"/>
  <c r="G168" i="3"/>
  <c r="F168" i="3"/>
  <c r="F87" i="4"/>
  <c r="B5" i="2" s="1"/>
  <c r="G87" i="4"/>
  <c r="C5" i="2" s="1"/>
  <c r="G77" i="4"/>
  <c r="G38" i="2" s="1"/>
  <c r="G76" i="4"/>
  <c r="G37" i="2" s="1"/>
  <c r="F76" i="4"/>
  <c r="F37" i="2" s="1"/>
  <c r="F88" i="4"/>
  <c r="B6" i="2" s="1"/>
  <c r="G125" i="3"/>
  <c r="C3" i="2" s="1"/>
  <c r="F125" i="3"/>
  <c r="B3" i="2" s="1"/>
  <c r="S195" i="4"/>
  <c r="U195" i="4" s="1"/>
  <c r="X195" i="4" s="1"/>
  <c r="S179" i="4"/>
  <c r="U179" i="4" s="1"/>
  <c r="X179" i="4" s="1"/>
  <c r="S171" i="4"/>
  <c r="U171" i="4" s="1"/>
  <c r="X171" i="4" s="1"/>
  <c r="S163" i="4"/>
  <c r="U163" i="4" s="1"/>
  <c r="X163" i="4" s="1"/>
  <c r="W165" i="4" s="1"/>
  <c r="S147" i="4"/>
  <c r="U147" i="4" s="1"/>
  <c r="X147" i="4" s="1"/>
  <c r="S139" i="4"/>
  <c r="U139" i="4" s="1"/>
  <c r="X139" i="4" s="1"/>
  <c r="S192" i="4"/>
  <c r="U192" i="4" s="1"/>
  <c r="X192" i="4" s="1"/>
  <c r="S184" i="4"/>
  <c r="U184" i="4" s="1"/>
  <c r="X184" i="4" s="1"/>
  <c r="S168" i="4"/>
  <c r="U168" i="4" s="1"/>
  <c r="X168" i="4" s="1"/>
  <c r="S160" i="4"/>
  <c r="U160" i="4" s="1"/>
  <c r="X160" i="4" s="1"/>
  <c r="S152" i="4"/>
  <c r="U152" i="4" s="1"/>
  <c r="X152" i="4" s="1"/>
  <c r="S136" i="4"/>
  <c r="U136" i="4" s="1"/>
  <c r="X136" i="4" s="1"/>
  <c r="S128" i="4"/>
  <c r="U128" i="4" s="1"/>
  <c r="X128" i="4" s="1"/>
  <c r="S104" i="4"/>
  <c r="U104" i="4" s="1"/>
  <c r="X104" i="4" s="1"/>
  <c r="C95" i="4"/>
  <c r="E95" i="4" s="1"/>
  <c r="H95" i="4" s="1"/>
  <c r="C91" i="4"/>
  <c r="E91" i="4" s="1"/>
  <c r="H91" i="4" s="1"/>
  <c r="S71" i="4"/>
  <c r="U71" i="4" s="1"/>
  <c r="X71" i="4" s="1"/>
  <c r="S63" i="4"/>
  <c r="U63" i="4" s="1"/>
  <c r="X63" i="4" s="1"/>
  <c r="AI60" i="4"/>
  <c r="AK60" i="4" s="1"/>
  <c r="AN60" i="4" s="1"/>
  <c r="AI52" i="4"/>
  <c r="AK52" i="4" s="1"/>
  <c r="AN52" i="4" s="1"/>
  <c r="C50" i="4"/>
  <c r="E50" i="4" s="1"/>
  <c r="H50" i="4" s="1"/>
  <c r="S47" i="4"/>
  <c r="U47" i="4" s="1"/>
  <c r="X47" i="4" s="1"/>
  <c r="C42" i="4"/>
  <c r="E42" i="4" s="1"/>
  <c r="H42" i="4" s="1"/>
  <c r="G44" i="4" s="1"/>
  <c r="S39" i="4"/>
  <c r="U39" i="4" s="1"/>
  <c r="X39" i="4" s="1"/>
  <c r="AI36" i="4"/>
  <c r="AK36" i="4" s="1"/>
  <c r="AN36" i="4" s="1"/>
  <c r="S31" i="4"/>
  <c r="U31" i="4" s="1"/>
  <c r="X31" i="4" s="1"/>
  <c r="AI28" i="4"/>
  <c r="AK28" i="4" s="1"/>
  <c r="AN28" i="4" s="1"/>
  <c r="S181" i="4"/>
  <c r="U181" i="4" s="1"/>
  <c r="X181" i="4" s="1"/>
  <c r="V187" i="4" s="1"/>
  <c r="S173" i="4"/>
  <c r="U173" i="4" s="1"/>
  <c r="X173" i="4" s="1"/>
  <c r="S157" i="4"/>
  <c r="U157" i="4" s="1"/>
  <c r="X157" i="4" s="1"/>
  <c r="S149" i="4"/>
  <c r="U149" i="4" s="1"/>
  <c r="X149" i="4" s="1"/>
  <c r="S141" i="4"/>
  <c r="U141" i="4" s="1"/>
  <c r="X141" i="4" s="1"/>
  <c r="W143" i="4" s="1"/>
  <c r="S125" i="4"/>
  <c r="U125" i="4" s="1"/>
  <c r="X125" i="4" s="1"/>
  <c r="S117" i="4"/>
  <c r="U117" i="4" s="1"/>
  <c r="X117" i="4" s="1"/>
  <c r="S97" i="4"/>
  <c r="U97" i="4" s="1"/>
  <c r="X97" i="4" s="1"/>
  <c r="S93" i="4"/>
  <c r="U93" i="4" s="1"/>
  <c r="X93" i="4" s="1"/>
  <c r="V99" i="4" s="1"/>
  <c r="C44" i="2" s="1"/>
  <c r="S85" i="4"/>
  <c r="U85" i="4" s="1"/>
  <c r="X85" i="4" s="1"/>
  <c r="S81" i="4"/>
  <c r="U81" i="4" s="1"/>
  <c r="X81" i="4" s="1"/>
  <c r="AI75" i="4"/>
  <c r="AK75" i="4" s="1"/>
  <c r="AN75" i="4" s="1"/>
  <c r="AM77" i="4" s="1"/>
  <c r="S70" i="4"/>
  <c r="U70" i="4" s="1"/>
  <c r="X70" i="4" s="1"/>
  <c r="S194" i="4"/>
  <c r="U194" i="4" s="1"/>
  <c r="X194" i="4" s="1"/>
  <c r="S170" i="4"/>
  <c r="U170" i="4" s="1"/>
  <c r="X170" i="4" s="1"/>
  <c r="S162" i="4"/>
  <c r="U162" i="4" s="1"/>
  <c r="X162" i="4" s="1"/>
  <c r="S196" i="4"/>
  <c r="U196" i="4" s="1"/>
  <c r="X196" i="4" s="1"/>
  <c r="W198" i="4" s="1"/>
  <c r="S180" i="4"/>
  <c r="U180" i="4" s="1"/>
  <c r="X180" i="4" s="1"/>
  <c r="S172" i="4"/>
  <c r="U172" i="4" s="1"/>
  <c r="X172" i="4" s="1"/>
  <c r="S148" i="4"/>
  <c r="U148" i="4" s="1"/>
  <c r="X148" i="4" s="1"/>
  <c r="V154" i="4" s="1"/>
  <c r="G44" i="2" s="1"/>
  <c r="S140" i="4"/>
  <c r="U140" i="4" s="1"/>
  <c r="X140" i="4" s="1"/>
  <c r="S124" i="4"/>
  <c r="U124" i="4" s="1"/>
  <c r="X124" i="4" s="1"/>
  <c r="S116" i="4"/>
  <c r="U116" i="4" s="1"/>
  <c r="X116" i="4" s="1"/>
  <c r="S108" i="4"/>
  <c r="U108" i="4" s="1"/>
  <c r="X108" i="4" s="1"/>
  <c r="C97" i="4"/>
  <c r="E97" i="4" s="1"/>
  <c r="H97" i="4" s="1"/>
  <c r="G99" i="4" s="1"/>
  <c r="C93" i="4"/>
  <c r="E93" i="4" s="1"/>
  <c r="H93" i="4" s="1"/>
  <c r="S75" i="4"/>
  <c r="U75" i="4" s="1"/>
  <c r="X75" i="4" s="1"/>
  <c r="AI72" i="4"/>
  <c r="AK72" i="4" s="1"/>
  <c r="AN72" i="4" s="1"/>
  <c r="AI64" i="4"/>
  <c r="AK64" i="4" s="1"/>
  <c r="AN64" i="4" s="1"/>
  <c r="AM66" i="4" s="1"/>
  <c r="S59" i="4"/>
  <c r="U59" i="4" s="1"/>
  <c r="X59" i="4" s="1"/>
  <c r="S51" i="4"/>
  <c r="U51" i="4" s="1"/>
  <c r="X51" i="4" s="1"/>
  <c r="AI48" i="4"/>
  <c r="AK48" i="4" s="1"/>
  <c r="AN48" i="4" s="1"/>
  <c r="AI40" i="4"/>
  <c r="AK40" i="4" s="1"/>
  <c r="AN40" i="4" s="1"/>
  <c r="C38" i="4"/>
  <c r="E38" i="4" s="1"/>
  <c r="H38" i="4" s="1"/>
  <c r="C30" i="4"/>
  <c r="E30" i="4" s="1"/>
  <c r="H30" i="4" s="1"/>
  <c r="S193" i="4"/>
  <c r="U193" i="4" s="1"/>
  <c r="X193" i="4" s="1"/>
  <c r="S185" i="4"/>
  <c r="U185" i="4" s="1"/>
  <c r="X185" i="4" s="1"/>
  <c r="S169" i="4"/>
  <c r="U169" i="4" s="1"/>
  <c r="X169" i="4" s="1"/>
  <c r="S161" i="4"/>
  <c r="U161" i="4" s="1"/>
  <c r="X161" i="4" s="1"/>
  <c r="S137" i="4"/>
  <c r="U137" i="4" s="1"/>
  <c r="X137" i="4" s="1"/>
  <c r="S129" i="4"/>
  <c r="U129" i="4" s="1"/>
  <c r="X129" i="4" s="1"/>
  <c r="S113" i="4"/>
  <c r="U113" i="4" s="1"/>
  <c r="X113" i="4" s="1"/>
  <c r="S105" i="4"/>
  <c r="U105" i="4" s="1"/>
  <c r="X105" i="4" s="1"/>
  <c r="S95" i="4"/>
  <c r="U95" i="4" s="1"/>
  <c r="X95" i="4" s="1"/>
  <c r="S91" i="4"/>
  <c r="U91" i="4" s="1"/>
  <c r="X91" i="4" s="1"/>
  <c r="S83" i="4"/>
  <c r="U83" i="4" s="1"/>
  <c r="X83" i="4" s="1"/>
  <c r="S74" i="4"/>
  <c r="U74" i="4" s="1"/>
  <c r="X74" i="4" s="1"/>
  <c r="AI71" i="4"/>
  <c r="AK71" i="4" s="1"/>
  <c r="AN71" i="4" s="1"/>
  <c r="AI63" i="4"/>
  <c r="AK63" i="4" s="1"/>
  <c r="AN63" i="4" s="1"/>
  <c r="S58" i="4"/>
  <c r="U58" i="4" s="1"/>
  <c r="X58" i="4" s="1"/>
  <c r="C53" i="4"/>
  <c r="E53" i="4" s="1"/>
  <c r="H53" i="4" s="1"/>
  <c r="S50" i="4"/>
  <c r="U50" i="4" s="1"/>
  <c r="X50" i="4" s="1"/>
  <c r="AI47" i="4"/>
  <c r="AK47" i="4" s="1"/>
  <c r="AN47" i="4" s="1"/>
  <c r="S42" i="4"/>
  <c r="U42" i="4" s="1"/>
  <c r="X42" i="4" s="1"/>
  <c r="AI39" i="4"/>
  <c r="AK39" i="4" s="1"/>
  <c r="AN39" i="4" s="1"/>
  <c r="C37" i="4"/>
  <c r="E37" i="4" s="1"/>
  <c r="H37" i="4" s="1"/>
  <c r="S158" i="4"/>
  <c r="U158" i="4" s="1"/>
  <c r="X158" i="4" s="1"/>
  <c r="S115" i="4"/>
  <c r="U115" i="4" s="1"/>
  <c r="X115" i="4" s="1"/>
  <c r="S107" i="4"/>
  <c r="U107" i="4" s="1"/>
  <c r="X107" i="4" s="1"/>
  <c r="S96" i="4"/>
  <c r="U96" i="4" s="1"/>
  <c r="X96" i="4" s="1"/>
  <c r="S80" i="4"/>
  <c r="U80" i="4" s="1"/>
  <c r="X80" i="4" s="1"/>
  <c r="S72" i="4"/>
  <c r="U72" i="4" s="1"/>
  <c r="X72" i="4" s="1"/>
  <c r="S64" i="4"/>
  <c r="U64" i="4" s="1"/>
  <c r="X64" i="4" s="1"/>
  <c r="AI58" i="4"/>
  <c r="AK58" i="4" s="1"/>
  <c r="AN58" i="4" s="1"/>
  <c r="AI51" i="4"/>
  <c r="AK51" i="4" s="1"/>
  <c r="AN51" i="4" s="1"/>
  <c r="S183" i="4"/>
  <c r="U183" i="4" s="1"/>
  <c r="X183" i="4" s="1"/>
  <c r="S114" i="4"/>
  <c r="U114" i="4" s="1"/>
  <c r="X114" i="4" s="1"/>
  <c r="S106" i="4"/>
  <c r="U106" i="4" s="1"/>
  <c r="X106" i="4" s="1"/>
  <c r="C96" i="4"/>
  <c r="E96" i="4" s="1"/>
  <c r="H96" i="4" s="1"/>
  <c r="AI62" i="4"/>
  <c r="AK62" i="4" s="1"/>
  <c r="AN62" i="4" s="1"/>
  <c r="S61" i="4"/>
  <c r="U61" i="4" s="1"/>
  <c r="X61" i="4" s="1"/>
  <c r="S40" i="4"/>
  <c r="U40" i="4" s="1"/>
  <c r="X40" i="4" s="1"/>
  <c r="C39" i="4"/>
  <c r="E39" i="4" s="1"/>
  <c r="H39" i="4" s="1"/>
  <c r="S182" i="4"/>
  <c r="U182" i="4" s="1"/>
  <c r="X182" i="4" s="1"/>
  <c r="S135" i="4"/>
  <c r="U135" i="4" s="1"/>
  <c r="X135" i="4" s="1"/>
  <c r="S127" i="4"/>
  <c r="U127" i="4" s="1"/>
  <c r="X127" i="4" s="1"/>
  <c r="S119" i="4"/>
  <c r="U119" i="4" s="1"/>
  <c r="X119" i="4" s="1"/>
  <c r="W121" i="4" s="1"/>
  <c r="S82" i="4"/>
  <c r="U82" i="4" s="1"/>
  <c r="X82" i="4" s="1"/>
  <c r="AI73" i="4"/>
  <c r="AK73" i="4" s="1"/>
  <c r="AN73" i="4" s="1"/>
  <c r="AI59" i="4"/>
  <c r="AK59" i="4" s="1"/>
  <c r="AN59" i="4" s="1"/>
  <c r="AI41" i="4"/>
  <c r="AK41" i="4" s="1"/>
  <c r="AN41" i="4" s="1"/>
  <c r="AI38" i="4"/>
  <c r="AK38" i="4" s="1"/>
  <c r="AN38" i="4" s="1"/>
  <c r="S37" i="4"/>
  <c r="U37" i="4" s="1"/>
  <c r="X37" i="4" s="1"/>
  <c r="C36" i="4"/>
  <c r="E36" i="4" s="1"/>
  <c r="H36" i="4" s="1"/>
  <c r="C31" i="4"/>
  <c r="E31" i="4" s="1"/>
  <c r="H31" i="4" s="1"/>
  <c r="AI25" i="4"/>
  <c r="AK25" i="4" s="1"/>
  <c r="AN25" i="4" s="1"/>
  <c r="S20" i="4"/>
  <c r="U20" i="4" s="1"/>
  <c r="X20" i="4" s="1"/>
  <c r="AI17" i="4"/>
  <c r="AK17" i="4" s="1"/>
  <c r="AN17" i="4" s="1"/>
  <c r="C15" i="4"/>
  <c r="E15" i="4" s="1"/>
  <c r="H15" i="4" s="1"/>
  <c r="AI6" i="4"/>
  <c r="AK6" i="4" s="1"/>
  <c r="AN6" i="4" s="1"/>
  <c r="C3" i="4"/>
  <c r="E3" i="4" s="1"/>
  <c r="H3" i="4" s="1"/>
  <c r="C147" i="3"/>
  <c r="E147" i="3" s="1"/>
  <c r="H147" i="3" s="1"/>
  <c r="C131" i="3"/>
  <c r="E131" i="3" s="1"/>
  <c r="H131" i="3" s="1"/>
  <c r="S151" i="4"/>
  <c r="U151" i="4" s="1"/>
  <c r="X151" i="4" s="1"/>
  <c r="S126" i="4"/>
  <c r="U126" i="4" s="1"/>
  <c r="X126" i="4" s="1"/>
  <c r="S118" i="4"/>
  <c r="U118" i="4" s="1"/>
  <c r="X118" i="4" s="1"/>
  <c r="S73" i="4"/>
  <c r="U73" i="4" s="1"/>
  <c r="X73" i="4" s="1"/>
  <c r="S62" i="4"/>
  <c r="U62" i="4" s="1"/>
  <c r="X62" i="4" s="1"/>
  <c r="S48" i="4"/>
  <c r="U48" i="4" s="1"/>
  <c r="X48" i="4" s="1"/>
  <c r="C47" i="4"/>
  <c r="E47" i="4" s="1"/>
  <c r="H47" i="4" s="1"/>
  <c r="S41" i="4"/>
  <c r="U41" i="4" s="1"/>
  <c r="X41" i="4" s="1"/>
  <c r="C40" i="4"/>
  <c r="E40" i="4" s="1"/>
  <c r="H40" i="4" s="1"/>
  <c r="AI29" i="4"/>
  <c r="AK29" i="4" s="1"/>
  <c r="AN29" i="4" s="1"/>
  <c r="S27" i="4"/>
  <c r="U27" i="4" s="1"/>
  <c r="X27" i="4" s="1"/>
  <c r="S19" i="4"/>
  <c r="U19" i="4" s="1"/>
  <c r="X19" i="4" s="1"/>
  <c r="AI16" i="4"/>
  <c r="AK16" i="4" s="1"/>
  <c r="AN16" i="4" s="1"/>
  <c r="C14" i="4"/>
  <c r="E14" i="4" s="1"/>
  <c r="H14" i="4" s="1"/>
  <c r="AI9" i="4"/>
  <c r="AK9" i="4" s="1"/>
  <c r="AN9" i="4" s="1"/>
  <c r="C6" i="4"/>
  <c r="E6" i="4" s="1"/>
  <c r="H6" i="4" s="1"/>
  <c r="S5" i="4"/>
  <c r="U5" i="4" s="1"/>
  <c r="X5" i="4" s="1"/>
  <c r="C152" i="3"/>
  <c r="E152" i="3" s="1"/>
  <c r="H152" i="3" s="1"/>
  <c r="C144" i="3"/>
  <c r="E144" i="3" s="1"/>
  <c r="H144" i="3" s="1"/>
  <c r="C136" i="3"/>
  <c r="E136" i="3" s="1"/>
  <c r="H136" i="3" s="1"/>
  <c r="S150" i="4"/>
  <c r="U150" i="4" s="1"/>
  <c r="X150" i="4" s="1"/>
  <c r="S92" i="4"/>
  <c r="U92" i="4" s="1"/>
  <c r="X92" i="4" s="1"/>
  <c r="S84" i="4"/>
  <c r="U84" i="4" s="1"/>
  <c r="X84" i="4" s="1"/>
  <c r="AI69" i="4"/>
  <c r="AK69" i="4" s="1"/>
  <c r="AN69" i="4" s="1"/>
  <c r="C51" i="4"/>
  <c r="E51" i="4" s="1"/>
  <c r="H51" i="4" s="1"/>
  <c r="AI49" i="4"/>
  <c r="AK49" i="4" s="1"/>
  <c r="AN49" i="4" s="1"/>
  <c r="AI42" i="4"/>
  <c r="AK42" i="4" s="1"/>
  <c r="AN42" i="4" s="1"/>
  <c r="S38" i="4"/>
  <c r="U38" i="4" s="1"/>
  <c r="X38" i="4" s="1"/>
  <c r="V44" i="4" s="1"/>
  <c r="E48" i="2" s="1"/>
  <c r="AI30" i="4"/>
  <c r="AK30" i="4" s="1"/>
  <c r="AN30" i="4" s="1"/>
  <c r="S28" i="4"/>
  <c r="U28" i="4" s="1"/>
  <c r="X28" i="4" s="1"/>
  <c r="S26" i="4"/>
  <c r="U26" i="4" s="1"/>
  <c r="X26" i="4" s="1"/>
  <c r="S18" i="4"/>
  <c r="U18" i="4" s="1"/>
  <c r="X18" i="4" s="1"/>
  <c r="AI15" i="4"/>
  <c r="AK15" i="4" s="1"/>
  <c r="AN15" i="4" s="1"/>
  <c r="C9" i="4"/>
  <c r="E9" i="4" s="1"/>
  <c r="H9" i="4" s="1"/>
  <c r="S8" i="4"/>
  <c r="U8" i="4" s="1"/>
  <c r="X8" i="4" s="1"/>
  <c r="AI4" i="4"/>
  <c r="AK4" i="4" s="1"/>
  <c r="AN4" i="4" s="1"/>
  <c r="C149" i="3"/>
  <c r="E149" i="3" s="1"/>
  <c r="H149" i="3" s="1"/>
  <c r="S190" i="4"/>
  <c r="U190" i="4" s="1"/>
  <c r="X190" i="4" s="1"/>
  <c r="S174" i="4"/>
  <c r="U174" i="4" s="1"/>
  <c r="X174" i="4" s="1"/>
  <c r="W176" i="4" s="1"/>
  <c r="S103" i="4"/>
  <c r="U103" i="4" s="1"/>
  <c r="X103" i="4" s="1"/>
  <c r="S94" i="4"/>
  <c r="U94" i="4" s="1"/>
  <c r="X94" i="4" s="1"/>
  <c r="S86" i="4"/>
  <c r="U86" i="4" s="1"/>
  <c r="X86" i="4" s="1"/>
  <c r="C52" i="4"/>
  <c r="E52" i="4" s="1"/>
  <c r="H52" i="4" s="1"/>
  <c r="AI50" i="4"/>
  <c r="AK50" i="4" s="1"/>
  <c r="AN50" i="4" s="1"/>
  <c r="S30" i="4"/>
  <c r="U30" i="4" s="1"/>
  <c r="X30" i="4" s="1"/>
  <c r="C28" i="4"/>
  <c r="E28" i="4" s="1"/>
  <c r="H28" i="4" s="1"/>
  <c r="C27" i="4"/>
  <c r="E27" i="4" s="1"/>
  <c r="H27" i="4" s="1"/>
  <c r="C19" i="4"/>
  <c r="E19" i="4" s="1"/>
  <c r="H19" i="4" s="1"/>
  <c r="S16" i="4"/>
  <c r="U16" i="4" s="1"/>
  <c r="X16" i="4" s="1"/>
  <c r="C7" i="4"/>
  <c r="E7" i="4" s="1"/>
  <c r="H7" i="4" s="1"/>
  <c r="S6" i="4"/>
  <c r="U6" i="4" s="1"/>
  <c r="X6" i="4" s="1"/>
  <c r="C151" i="3"/>
  <c r="E151" i="3" s="1"/>
  <c r="H151" i="3" s="1"/>
  <c r="C143" i="3"/>
  <c r="E143" i="3" s="1"/>
  <c r="H143" i="3" s="1"/>
  <c r="C135" i="3"/>
  <c r="E135" i="3" s="1"/>
  <c r="H135" i="3" s="1"/>
  <c r="S159" i="4"/>
  <c r="U159" i="4" s="1"/>
  <c r="X159" i="4" s="1"/>
  <c r="S146" i="4"/>
  <c r="U146" i="4" s="1"/>
  <c r="X146" i="4" s="1"/>
  <c r="S102" i="4"/>
  <c r="U102" i="4" s="1"/>
  <c r="X102" i="4" s="1"/>
  <c r="C94" i="4"/>
  <c r="E94" i="4" s="1"/>
  <c r="H94" i="4" s="1"/>
  <c r="AI70" i="4"/>
  <c r="AK70" i="4" s="1"/>
  <c r="AN70" i="4" s="1"/>
  <c r="AI61" i="4"/>
  <c r="AK61" i="4" s="1"/>
  <c r="AN61" i="4" s="1"/>
  <c r="S60" i="4"/>
  <c r="U60" i="4" s="1"/>
  <c r="X60" i="4" s="1"/>
  <c r="V66" i="4" s="1"/>
  <c r="F48" i="2" s="1"/>
  <c r="S53" i="4"/>
  <c r="U53" i="4" s="1"/>
  <c r="X53" i="4" s="1"/>
  <c r="C49" i="4"/>
  <c r="E49" i="4" s="1"/>
  <c r="H49" i="4" s="1"/>
  <c r="F55" i="4" s="1"/>
  <c r="C29" i="4"/>
  <c r="E29" i="4" s="1"/>
  <c r="H29" i="4" s="1"/>
  <c r="C26" i="4"/>
  <c r="E26" i="4" s="1"/>
  <c r="H26" i="4" s="1"/>
  <c r="AI20" i="4"/>
  <c r="AK20" i="4" s="1"/>
  <c r="AN20" i="4" s="1"/>
  <c r="C18" i="4"/>
  <c r="E18" i="4" s="1"/>
  <c r="H18" i="4" s="1"/>
  <c r="S15" i="4"/>
  <c r="U15" i="4" s="1"/>
  <c r="X15" i="4" s="1"/>
  <c r="S9" i="4"/>
  <c r="U9" i="4" s="1"/>
  <c r="X9" i="4" s="1"/>
  <c r="AI5" i="4"/>
  <c r="AK5" i="4" s="1"/>
  <c r="AN5" i="4" s="1"/>
  <c r="C148" i="3"/>
  <c r="E148" i="3" s="1"/>
  <c r="H148" i="3" s="1"/>
  <c r="C132" i="3"/>
  <c r="E132" i="3" s="1"/>
  <c r="H132" i="3" s="1"/>
  <c r="S191" i="4"/>
  <c r="U191" i="4" s="1"/>
  <c r="X191" i="4" s="1"/>
  <c r="S36" i="4"/>
  <c r="U36" i="4" s="1"/>
  <c r="X36" i="4" s="1"/>
  <c r="C25" i="4"/>
  <c r="E25" i="4" s="1"/>
  <c r="H25" i="4" s="1"/>
  <c r="C20" i="4"/>
  <c r="E20" i="4" s="1"/>
  <c r="H20" i="4" s="1"/>
  <c r="G22" i="4" s="1"/>
  <c r="C145" i="3"/>
  <c r="E145" i="3" s="1"/>
  <c r="H145" i="3" s="1"/>
  <c r="C106" i="3"/>
  <c r="E106" i="3" s="1"/>
  <c r="H106" i="3" s="1"/>
  <c r="C90" i="3"/>
  <c r="E90" i="3" s="1"/>
  <c r="H90" i="3" s="1"/>
  <c r="C82" i="3"/>
  <c r="E82" i="3" s="1"/>
  <c r="H82" i="3" s="1"/>
  <c r="C74" i="3"/>
  <c r="E74" i="3" s="1"/>
  <c r="H74" i="3" s="1"/>
  <c r="S65" i="3"/>
  <c r="U65" i="3" s="1"/>
  <c r="X65" i="3" s="1"/>
  <c r="S61" i="3"/>
  <c r="U61" i="3" s="1"/>
  <c r="X61" i="3" s="1"/>
  <c r="S53" i="3"/>
  <c r="U53" i="3" s="1"/>
  <c r="X53" i="3" s="1"/>
  <c r="S49" i="3"/>
  <c r="U49" i="3" s="1"/>
  <c r="X49" i="3" s="1"/>
  <c r="S45" i="3"/>
  <c r="U45" i="3" s="1"/>
  <c r="X45" i="3" s="1"/>
  <c r="S37" i="3"/>
  <c r="U37" i="3" s="1"/>
  <c r="X37" i="3" s="1"/>
  <c r="S33" i="3"/>
  <c r="U33" i="3" s="1"/>
  <c r="X33" i="3" s="1"/>
  <c r="S25" i="3"/>
  <c r="U25" i="3" s="1"/>
  <c r="X25" i="3" s="1"/>
  <c r="S21" i="3"/>
  <c r="U21" i="3" s="1"/>
  <c r="X21" i="3" s="1"/>
  <c r="S17" i="3"/>
  <c r="U17" i="3" s="1"/>
  <c r="X17" i="3" s="1"/>
  <c r="C12" i="3"/>
  <c r="E12" i="3" s="1"/>
  <c r="H12" i="3" s="1"/>
  <c r="AI74" i="4"/>
  <c r="AK74" i="4" s="1"/>
  <c r="AN74" i="4" s="1"/>
  <c r="AI19" i="4"/>
  <c r="AK19" i="4" s="1"/>
  <c r="AN19" i="4" s="1"/>
  <c r="S17" i="4"/>
  <c r="U17" i="4" s="1"/>
  <c r="X17" i="4" s="1"/>
  <c r="C8" i="4"/>
  <c r="E8" i="4" s="1"/>
  <c r="H8" i="4" s="1"/>
  <c r="C130" i="3"/>
  <c r="E130" i="3" s="1"/>
  <c r="H130" i="3" s="1"/>
  <c r="C103" i="3"/>
  <c r="E103" i="3" s="1"/>
  <c r="H103" i="3" s="1"/>
  <c r="C95" i="3"/>
  <c r="E95" i="3" s="1"/>
  <c r="H95" i="3" s="1"/>
  <c r="C87" i="3"/>
  <c r="E87" i="3" s="1"/>
  <c r="H87" i="3" s="1"/>
  <c r="C79" i="3"/>
  <c r="E79" i="3" s="1"/>
  <c r="H79" i="3" s="1"/>
  <c r="C68" i="3"/>
  <c r="E68" i="3" s="1"/>
  <c r="H68" i="3" s="1"/>
  <c r="C64" i="3"/>
  <c r="E64" i="3" s="1"/>
  <c r="H64" i="3" s="1"/>
  <c r="C60" i="3"/>
  <c r="E60" i="3" s="1"/>
  <c r="H60" i="3" s="1"/>
  <c r="C52" i="3"/>
  <c r="E52" i="3" s="1"/>
  <c r="H52" i="3" s="1"/>
  <c r="C48" i="3"/>
  <c r="E48" i="3" s="1"/>
  <c r="H48" i="3" s="1"/>
  <c r="C40" i="3"/>
  <c r="E40" i="3" s="1"/>
  <c r="H40" i="3" s="1"/>
  <c r="C36" i="3"/>
  <c r="E36" i="3" s="1"/>
  <c r="H36" i="3" s="1"/>
  <c r="F42" i="3" s="1"/>
  <c r="C32" i="3"/>
  <c r="E32" i="3" s="1"/>
  <c r="H32" i="3" s="1"/>
  <c r="C24" i="3"/>
  <c r="E24" i="3" s="1"/>
  <c r="H24" i="3" s="1"/>
  <c r="C20" i="3"/>
  <c r="E20" i="3" s="1"/>
  <c r="H20" i="3" s="1"/>
  <c r="C11" i="3"/>
  <c r="E11" i="3" s="1"/>
  <c r="H11" i="3" s="1"/>
  <c r="S6" i="3"/>
  <c r="U6" i="3" s="1"/>
  <c r="X6" i="3" s="1"/>
  <c r="C41" i="4"/>
  <c r="E41" i="4" s="1"/>
  <c r="H41" i="4" s="1"/>
  <c r="C17" i="4"/>
  <c r="E17" i="4" s="1"/>
  <c r="H17" i="4" s="1"/>
  <c r="AI14" i="4"/>
  <c r="AK14" i="4" s="1"/>
  <c r="AN14" i="4" s="1"/>
  <c r="AI7" i="4"/>
  <c r="AK7" i="4" s="1"/>
  <c r="AN7" i="4" s="1"/>
  <c r="S4" i="4"/>
  <c r="U4" i="4" s="1"/>
  <c r="X4" i="4" s="1"/>
  <c r="C129" i="3"/>
  <c r="E129" i="3" s="1"/>
  <c r="H129" i="3" s="1"/>
  <c r="C108" i="3"/>
  <c r="E108" i="3" s="1"/>
  <c r="H108" i="3" s="1"/>
  <c r="C92" i="3"/>
  <c r="E92" i="3" s="1"/>
  <c r="H92" i="3" s="1"/>
  <c r="C76" i="3"/>
  <c r="E76" i="3" s="1"/>
  <c r="H76" i="3" s="1"/>
  <c r="S66" i="3"/>
  <c r="U66" i="3" s="1"/>
  <c r="X66" i="3" s="1"/>
  <c r="S62" i="3"/>
  <c r="U62" i="3" s="1"/>
  <c r="X62" i="3" s="1"/>
  <c r="S54" i="3"/>
  <c r="U54" i="3" s="1"/>
  <c r="X54" i="3" s="1"/>
  <c r="S50" i="3"/>
  <c r="U50" i="3" s="1"/>
  <c r="X50" i="3" s="1"/>
  <c r="S46" i="3"/>
  <c r="U46" i="3" s="1"/>
  <c r="X46" i="3" s="1"/>
  <c r="S38" i="3"/>
  <c r="U38" i="3" s="1"/>
  <c r="X38" i="3" s="1"/>
  <c r="S34" i="3"/>
  <c r="U34" i="3" s="1"/>
  <c r="X34" i="3" s="1"/>
  <c r="S26" i="3"/>
  <c r="U26" i="3" s="1"/>
  <c r="X26" i="3" s="1"/>
  <c r="S22" i="3"/>
  <c r="U22" i="3" s="1"/>
  <c r="X22" i="3" s="1"/>
  <c r="S18" i="3"/>
  <c r="U18" i="3" s="1"/>
  <c r="X18" i="3" s="1"/>
  <c r="C10" i="3"/>
  <c r="E10" i="3" s="1"/>
  <c r="H10" i="3" s="1"/>
  <c r="S5" i="3"/>
  <c r="U5" i="3" s="1"/>
  <c r="X5" i="3" s="1"/>
  <c r="AI53" i="4"/>
  <c r="AK53" i="4" s="1"/>
  <c r="AN53" i="4" s="1"/>
  <c r="S29" i="4"/>
  <c r="U29" i="4" s="1"/>
  <c r="X29" i="4" s="1"/>
  <c r="AI26" i="4"/>
  <c r="AK26" i="4" s="1"/>
  <c r="AN26" i="4" s="1"/>
  <c r="S14" i="4"/>
  <c r="U14" i="4" s="1"/>
  <c r="X14" i="4" s="1"/>
  <c r="C150" i="3"/>
  <c r="E150" i="3" s="1"/>
  <c r="H150" i="3" s="1"/>
  <c r="C134" i="3"/>
  <c r="E134" i="3" s="1"/>
  <c r="H134" i="3" s="1"/>
  <c r="C105" i="3"/>
  <c r="E105" i="3" s="1"/>
  <c r="H105" i="3" s="1"/>
  <c r="C89" i="3"/>
  <c r="E89" i="3" s="1"/>
  <c r="H89" i="3" s="1"/>
  <c r="C81" i="3"/>
  <c r="E81" i="3" s="1"/>
  <c r="H81" i="3" s="1"/>
  <c r="C73" i="3"/>
  <c r="E73" i="3" s="1"/>
  <c r="H73" i="3" s="1"/>
  <c r="C65" i="3"/>
  <c r="E65" i="3" s="1"/>
  <c r="H65" i="3" s="1"/>
  <c r="C61" i="3"/>
  <c r="E61" i="3" s="1"/>
  <c r="H61" i="3" s="1"/>
  <c r="C53" i="3"/>
  <c r="E53" i="3" s="1"/>
  <c r="H53" i="3" s="1"/>
  <c r="C49" i="3"/>
  <c r="E49" i="3" s="1"/>
  <c r="H49" i="3" s="1"/>
  <c r="C45" i="3"/>
  <c r="E45" i="3" s="1"/>
  <c r="H45" i="3" s="1"/>
  <c r="C37" i="3"/>
  <c r="E37" i="3" s="1"/>
  <c r="H37" i="3" s="1"/>
  <c r="C33" i="3"/>
  <c r="E33" i="3" s="1"/>
  <c r="H33" i="3" s="1"/>
  <c r="C25" i="3"/>
  <c r="E25" i="3" s="1"/>
  <c r="H25" i="3" s="1"/>
  <c r="C21" i="3"/>
  <c r="E21" i="3" s="1"/>
  <c r="H21" i="3" s="1"/>
  <c r="C17" i="3"/>
  <c r="E17" i="3" s="1"/>
  <c r="H17" i="3" s="1"/>
  <c r="S12" i="3"/>
  <c r="U12" i="3" s="1"/>
  <c r="X12" i="3" s="1"/>
  <c r="C9" i="3"/>
  <c r="E9" i="3" s="1"/>
  <c r="H9" i="3" s="1"/>
  <c r="K9" i="3" s="1"/>
  <c r="N9" i="3" s="1"/>
  <c r="S4" i="3"/>
  <c r="U4" i="3" s="1"/>
  <c r="X4" i="3" s="1"/>
  <c r="S138" i="4"/>
  <c r="U138" i="4" s="1"/>
  <c r="X138" i="4" s="1"/>
  <c r="C92" i="4"/>
  <c r="E92" i="4" s="1"/>
  <c r="H92" i="4" s="1"/>
  <c r="S69" i="4"/>
  <c r="U69" i="4" s="1"/>
  <c r="X69" i="4" s="1"/>
  <c r="S52" i="4"/>
  <c r="U52" i="4" s="1"/>
  <c r="X52" i="4" s="1"/>
  <c r="S7" i="4"/>
  <c r="U7" i="4" s="1"/>
  <c r="X7" i="4" s="1"/>
  <c r="C4" i="4"/>
  <c r="E4" i="4" s="1"/>
  <c r="H4" i="4" s="1"/>
  <c r="C133" i="3"/>
  <c r="E133" i="3" s="1"/>
  <c r="H133" i="3" s="1"/>
  <c r="C110" i="3"/>
  <c r="E110" i="3" s="1"/>
  <c r="H110" i="3" s="1"/>
  <c r="C102" i="3"/>
  <c r="E102" i="3" s="1"/>
  <c r="H102" i="3" s="1"/>
  <c r="C94" i="3"/>
  <c r="E94" i="3" s="1"/>
  <c r="H94" i="3" s="1"/>
  <c r="C78" i="3"/>
  <c r="E78" i="3" s="1"/>
  <c r="H78" i="3" s="1"/>
  <c r="S67" i="3"/>
  <c r="U67" i="3" s="1"/>
  <c r="X67" i="3" s="1"/>
  <c r="S63" i="3"/>
  <c r="U63" i="3" s="1"/>
  <c r="X63" i="3" s="1"/>
  <c r="S59" i="3"/>
  <c r="U59" i="3" s="1"/>
  <c r="X59" i="3" s="1"/>
  <c r="S51" i="3"/>
  <c r="U51" i="3" s="1"/>
  <c r="X51" i="3" s="1"/>
  <c r="S47" i="3"/>
  <c r="U47" i="3" s="1"/>
  <c r="X47" i="3" s="1"/>
  <c r="S39" i="3"/>
  <c r="U39" i="3" s="1"/>
  <c r="X39" i="3" s="1"/>
  <c r="S35" i="3"/>
  <c r="U35" i="3" s="1"/>
  <c r="X35" i="3" s="1"/>
  <c r="S31" i="3"/>
  <c r="U31" i="3" s="1"/>
  <c r="X31" i="3" s="1"/>
  <c r="S23" i="3"/>
  <c r="U23" i="3" s="1"/>
  <c r="X23" i="3" s="1"/>
  <c r="S19" i="3"/>
  <c r="U19" i="3" s="1"/>
  <c r="X19" i="3" s="1"/>
  <c r="S11" i="3"/>
  <c r="U11" i="3" s="1"/>
  <c r="X11" i="3" s="1"/>
  <c r="C8" i="3"/>
  <c r="E8" i="3" s="1"/>
  <c r="H8" i="3" s="1"/>
  <c r="S49" i="4"/>
  <c r="U49" i="4" s="1"/>
  <c r="X49" i="4" s="1"/>
  <c r="V55" i="4" s="1"/>
  <c r="C16" i="4"/>
  <c r="E16" i="4" s="1"/>
  <c r="H16" i="4" s="1"/>
  <c r="AI3" i="4"/>
  <c r="AK3" i="4" s="1"/>
  <c r="AN3" i="4" s="1"/>
  <c r="C137" i="3"/>
  <c r="E137" i="3" s="1"/>
  <c r="H137" i="3" s="1"/>
  <c r="C104" i="3"/>
  <c r="E104" i="3" s="1"/>
  <c r="H104" i="3" s="1"/>
  <c r="C96" i="3"/>
  <c r="E96" i="3" s="1"/>
  <c r="H96" i="3" s="1"/>
  <c r="C88" i="3"/>
  <c r="E88" i="3" s="1"/>
  <c r="H88" i="3" s="1"/>
  <c r="C80" i="3"/>
  <c r="E80" i="3" s="1"/>
  <c r="H80" i="3" s="1"/>
  <c r="S68" i="3"/>
  <c r="U68" i="3" s="1"/>
  <c r="X68" i="3" s="1"/>
  <c r="W70" i="3" s="1"/>
  <c r="S64" i="3"/>
  <c r="U64" i="3" s="1"/>
  <c r="X64" i="3" s="1"/>
  <c r="V70" i="3" s="1"/>
  <c r="S60" i="3"/>
  <c r="U60" i="3" s="1"/>
  <c r="X60" i="3" s="1"/>
  <c r="S52" i="3"/>
  <c r="U52" i="3" s="1"/>
  <c r="X52" i="3" s="1"/>
  <c r="S48" i="3"/>
  <c r="U48" i="3" s="1"/>
  <c r="X48" i="3" s="1"/>
  <c r="S40" i="3"/>
  <c r="U40" i="3" s="1"/>
  <c r="X40" i="3" s="1"/>
  <c r="S36" i="3"/>
  <c r="U36" i="3" s="1"/>
  <c r="X36" i="3" s="1"/>
  <c r="S32" i="3"/>
  <c r="U32" i="3" s="1"/>
  <c r="X32" i="3" s="1"/>
  <c r="S24" i="3"/>
  <c r="U24" i="3" s="1"/>
  <c r="X24" i="3" s="1"/>
  <c r="S20" i="3"/>
  <c r="U20" i="3" s="1"/>
  <c r="X20" i="3" s="1"/>
  <c r="S130" i="4"/>
  <c r="U130" i="4" s="1"/>
  <c r="X130" i="4" s="1"/>
  <c r="W132" i="4" s="1"/>
  <c r="AI37" i="4"/>
  <c r="AK37" i="4" s="1"/>
  <c r="AN37" i="4" s="1"/>
  <c r="C138" i="3"/>
  <c r="E138" i="3" s="1"/>
  <c r="H138" i="3" s="1"/>
  <c r="C91" i="3"/>
  <c r="E91" i="3" s="1"/>
  <c r="H91" i="3" s="1"/>
  <c r="C62" i="3"/>
  <c r="E62" i="3" s="1"/>
  <c r="H62" i="3" s="1"/>
  <c r="C54" i="3"/>
  <c r="E54" i="3" s="1"/>
  <c r="H54" i="3" s="1"/>
  <c r="S3" i="4"/>
  <c r="U3" i="4" s="1"/>
  <c r="X3" i="4" s="1"/>
  <c r="C77" i="3"/>
  <c r="E77" i="3" s="1"/>
  <c r="H77" i="3" s="1"/>
  <c r="C67" i="3"/>
  <c r="E67" i="3" s="1"/>
  <c r="H67" i="3" s="1"/>
  <c r="AI31" i="4"/>
  <c r="AK31" i="4" s="1"/>
  <c r="AN31" i="4" s="1"/>
  <c r="AM33" i="4" s="1"/>
  <c r="AI18" i="4"/>
  <c r="AK18" i="4" s="1"/>
  <c r="AN18" i="4" s="1"/>
  <c r="AI8" i="4"/>
  <c r="AK8" i="4" s="1"/>
  <c r="AN8" i="4" s="1"/>
  <c r="C75" i="3"/>
  <c r="E75" i="3" s="1"/>
  <c r="H75" i="3" s="1"/>
  <c r="C66" i="3"/>
  <c r="E66" i="3" s="1"/>
  <c r="H66" i="3" s="1"/>
  <c r="C34" i="3"/>
  <c r="E34" i="3" s="1"/>
  <c r="H34" i="3" s="1"/>
  <c r="C26" i="3"/>
  <c r="E26" i="3" s="1"/>
  <c r="H26" i="3" s="1"/>
  <c r="C7" i="3"/>
  <c r="E7" i="3" s="1"/>
  <c r="H7" i="3" s="1"/>
  <c r="C4" i="3"/>
  <c r="E4" i="3" s="1"/>
  <c r="H4" i="3" s="1"/>
  <c r="C101" i="3"/>
  <c r="E101" i="3" s="1"/>
  <c r="H101" i="3" s="1"/>
  <c r="C47" i="3"/>
  <c r="E47" i="3" s="1"/>
  <c r="H47" i="3" s="1"/>
  <c r="C39" i="3"/>
  <c r="E39" i="3" s="1"/>
  <c r="H39" i="3" s="1"/>
  <c r="S10" i="3"/>
  <c r="U10" i="3" s="1"/>
  <c r="X10" i="3" s="1"/>
  <c r="AA10" i="3" s="1"/>
  <c r="C3" i="3"/>
  <c r="E3" i="3" s="1"/>
  <c r="H3" i="3" s="1"/>
  <c r="AI27" i="4"/>
  <c r="AK27" i="4" s="1"/>
  <c r="AN27" i="4" s="1"/>
  <c r="C48" i="4"/>
  <c r="E48" i="4" s="1"/>
  <c r="H48" i="4" s="1"/>
  <c r="C46" i="3"/>
  <c r="E46" i="3" s="1"/>
  <c r="H46" i="3" s="1"/>
  <c r="C38" i="3"/>
  <c r="E38" i="3" s="1"/>
  <c r="H38" i="3" s="1"/>
  <c r="S8" i="3"/>
  <c r="U8" i="3" s="1"/>
  <c r="X8" i="3" s="1"/>
  <c r="C5" i="3"/>
  <c r="E5" i="3" s="1"/>
  <c r="H5" i="3" s="1"/>
  <c r="K5" i="3" s="1"/>
  <c r="N5" i="3" s="1"/>
  <c r="C109" i="3"/>
  <c r="E109" i="3" s="1"/>
  <c r="H109" i="3" s="1"/>
  <c r="C59" i="3"/>
  <c r="E59" i="3" s="1"/>
  <c r="H59" i="3" s="1"/>
  <c r="C51" i="3"/>
  <c r="E51" i="3" s="1"/>
  <c r="H51" i="3" s="1"/>
  <c r="C19" i="3"/>
  <c r="E19" i="3" s="1"/>
  <c r="H19" i="3" s="1"/>
  <c r="C107" i="3"/>
  <c r="E107" i="3" s="1"/>
  <c r="H107" i="3" s="1"/>
  <c r="C50" i="3"/>
  <c r="E50" i="3" s="1"/>
  <c r="H50" i="3" s="1"/>
  <c r="C18" i="3"/>
  <c r="E18" i="3" s="1"/>
  <c r="H18" i="3" s="1"/>
  <c r="S3" i="3"/>
  <c r="U3" i="3" s="1"/>
  <c r="X3" i="3" s="1"/>
  <c r="C5" i="4"/>
  <c r="E5" i="4" s="1"/>
  <c r="H5" i="4" s="1"/>
  <c r="C6" i="3"/>
  <c r="E6" i="3" s="1"/>
  <c r="H6" i="3" s="1"/>
  <c r="C146" i="3"/>
  <c r="E146" i="3" s="1"/>
  <c r="H146" i="3" s="1"/>
  <c r="C23" i="3"/>
  <c r="E23" i="3" s="1"/>
  <c r="H23" i="3" s="1"/>
  <c r="S25" i="4"/>
  <c r="U25" i="4" s="1"/>
  <c r="X25" i="4" s="1"/>
  <c r="S7" i="3"/>
  <c r="U7" i="3" s="1"/>
  <c r="X7" i="3" s="1"/>
  <c r="C22" i="3"/>
  <c r="E22" i="3" s="1"/>
  <c r="H22" i="3" s="1"/>
  <c r="F28" i="3" s="1"/>
  <c r="S9" i="3"/>
  <c r="U9" i="3" s="1"/>
  <c r="X9" i="3" s="1"/>
  <c r="C31" i="3"/>
  <c r="E31" i="3" s="1"/>
  <c r="H31" i="3" s="1"/>
  <c r="C63" i="3"/>
  <c r="E63" i="3" s="1"/>
  <c r="H63" i="3" s="1"/>
  <c r="C93" i="3"/>
  <c r="E93" i="3" s="1"/>
  <c r="H93" i="3" s="1"/>
  <c r="C35" i="3"/>
  <c r="E35" i="3" s="1"/>
  <c r="H35" i="3" s="1"/>
  <c r="K8" i="3" l="1"/>
  <c r="F14" i="3"/>
  <c r="AL43" i="4"/>
  <c r="E51" i="2" s="1"/>
  <c r="AM43" i="4"/>
  <c r="G41" i="3"/>
  <c r="F41" i="3"/>
  <c r="F54" i="4"/>
  <c r="G54" i="4"/>
  <c r="AQ3" i="4"/>
  <c r="G98" i="4"/>
  <c r="F98" i="4"/>
  <c r="AM55" i="4"/>
  <c r="F154" i="3"/>
  <c r="D36" i="2" s="1"/>
  <c r="G154" i="3"/>
  <c r="E36" i="2" s="1"/>
  <c r="AL33" i="4"/>
  <c r="D52" i="2" s="1"/>
  <c r="G28" i="3"/>
  <c r="G83" i="3"/>
  <c r="F83" i="3"/>
  <c r="F22" i="4"/>
  <c r="AA5" i="3"/>
  <c r="V56" i="3"/>
  <c r="G42" i="2" s="1"/>
  <c r="AA4" i="4"/>
  <c r="W10" i="4"/>
  <c r="V10" i="4"/>
  <c r="B47" i="2" s="1"/>
  <c r="F112" i="3"/>
  <c r="AQ5" i="4"/>
  <c r="AL11" i="4"/>
  <c r="B52" i="2" s="1"/>
  <c r="W55" i="4"/>
  <c r="V98" i="4"/>
  <c r="C43" i="2" s="1"/>
  <c r="W98" i="4"/>
  <c r="W54" i="4"/>
  <c r="V54" i="4"/>
  <c r="O3" i="4"/>
  <c r="K3" i="4"/>
  <c r="W43" i="4"/>
  <c r="V43" i="4"/>
  <c r="E47" i="2" s="1"/>
  <c r="V120" i="4"/>
  <c r="W120" i="4"/>
  <c r="G55" i="4"/>
  <c r="W77" i="4"/>
  <c r="W87" i="4"/>
  <c r="V87" i="4"/>
  <c r="B43" i="2" s="1"/>
  <c r="V110" i="4"/>
  <c r="D44" i="2" s="1"/>
  <c r="B38" i="2"/>
  <c r="B12" i="2"/>
  <c r="K4" i="3"/>
  <c r="N4" i="3" s="1"/>
  <c r="W41" i="3"/>
  <c r="V41" i="3"/>
  <c r="F41" i="2" s="1"/>
  <c r="G70" i="3"/>
  <c r="F70" i="3"/>
  <c r="G69" i="3"/>
  <c r="F69" i="3"/>
  <c r="K6" i="3"/>
  <c r="N6" i="3" s="1"/>
  <c r="K3" i="3"/>
  <c r="N3" i="3" s="1"/>
  <c r="AA3" i="4"/>
  <c r="G112" i="3"/>
  <c r="AA4" i="3"/>
  <c r="G111" i="3"/>
  <c r="F111" i="3"/>
  <c r="K10" i="3"/>
  <c r="N10" i="3" s="1"/>
  <c r="W56" i="3"/>
  <c r="AQ7" i="4"/>
  <c r="W55" i="3"/>
  <c r="V55" i="3"/>
  <c r="G41" i="2" s="1"/>
  <c r="W11" i="4"/>
  <c r="AA9" i="4"/>
  <c r="AL22" i="4"/>
  <c r="C52" i="2" s="1"/>
  <c r="AQ6" i="4"/>
  <c r="AL44" i="4"/>
  <c r="E52" i="2" s="1"/>
  <c r="V121" i="4"/>
  <c r="F44" i="4"/>
  <c r="F99" i="4"/>
  <c r="W186" i="4"/>
  <c r="V186" i="4"/>
  <c r="W153" i="4"/>
  <c r="V153" i="4"/>
  <c r="G43" i="2" s="1"/>
  <c r="W42" i="3"/>
  <c r="V42" i="3"/>
  <c r="F42" i="2" s="1"/>
  <c r="AA11" i="3"/>
  <c r="K4" i="4"/>
  <c r="G10" i="4"/>
  <c r="F10" i="4"/>
  <c r="O4" i="4"/>
  <c r="AA12" i="3"/>
  <c r="W14" i="3"/>
  <c r="V28" i="3"/>
  <c r="D42" i="2" s="1"/>
  <c r="G42" i="3"/>
  <c r="AM76" i="4"/>
  <c r="AL76" i="4"/>
  <c r="H51" i="2" s="1"/>
  <c r="AA6" i="4"/>
  <c r="AA8" i="4"/>
  <c r="AM44" i="4"/>
  <c r="V33" i="4"/>
  <c r="D48" i="2" s="1"/>
  <c r="AM65" i="4"/>
  <c r="AL65" i="4"/>
  <c r="G51" i="2" s="1"/>
  <c r="G43" i="4"/>
  <c r="F43" i="4"/>
  <c r="AL77" i="4"/>
  <c r="H52" i="2" s="1"/>
  <c r="V143" i="4"/>
  <c r="F44" i="2" s="1"/>
  <c r="AL54" i="4"/>
  <c r="F51" i="2" s="1"/>
  <c r="AM54" i="4"/>
  <c r="W110" i="4"/>
  <c r="W99" i="4"/>
  <c r="AL66" i="4"/>
  <c r="G52" i="2" s="1"/>
  <c r="W154" i="4"/>
  <c r="G140" i="3"/>
  <c r="F140" i="3"/>
  <c r="G14" i="3"/>
  <c r="K12" i="3"/>
  <c r="V164" i="4"/>
  <c r="W164" i="4"/>
  <c r="W142" i="4"/>
  <c r="V142" i="4"/>
  <c r="F43" i="2" s="1"/>
  <c r="AA9" i="3"/>
  <c r="AA8" i="3"/>
  <c r="AA14" i="3" s="1"/>
  <c r="F4" i="2" s="1"/>
  <c r="V14" i="3"/>
  <c r="C42" i="2" s="1"/>
  <c r="AQ8" i="4"/>
  <c r="G97" i="3"/>
  <c r="F97" i="3"/>
  <c r="G98" i="3"/>
  <c r="W69" i="3"/>
  <c r="V69" i="3"/>
  <c r="AA7" i="4"/>
  <c r="W28" i="3"/>
  <c r="W27" i="3"/>
  <c r="V27" i="3"/>
  <c r="D41" i="2" s="1"/>
  <c r="AM22" i="4"/>
  <c r="O7" i="4"/>
  <c r="K7" i="4"/>
  <c r="W88" i="4"/>
  <c r="G11" i="4"/>
  <c r="O9" i="4"/>
  <c r="K9" i="4"/>
  <c r="AL55" i="4"/>
  <c r="F52" i="2" s="1"/>
  <c r="V132" i="4"/>
  <c r="E44" i="2" s="1"/>
  <c r="W22" i="4"/>
  <c r="W66" i="4"/>
  <c r="V176" i="4"/>
  <c r="W33" i="4"/>
  <c r="C37" i="2"/>
  <c r="C11" i="2"/>
  <c r="O5" i="4"/>
  <c r="F11" i="4"/>
  <c r="K5" i="4"/>
  <c r="G55" i="3"/>
  <c r="F55" i="3"/>
  <c r="AM10" i="4"/>
  <c r="AQ4" i="4"/>
  <c r="AL10" i="4"/>
  <c r="B51" i="2" s="1"/>
  <c r="AA3" i="3"/>
  <c r="W13" i="3"/>
  <c r="V13" i="3"/>
  <c r="C41" i="2" s="1"/>
  <c r="H41" i="2" s="1"/>
  <c r="AA7" i="3"/>
  <c r="G56" i="3"/>
  <c r="F56" i="3"/>
  <c r="G27" i="3"/>
  <c r="F27" i="3"/>
  <c r="AM32" i="4"/>
  <c r="AL32" i="4"/>
  <c r="D51" i="2" s="1"/>
  <c r="F98" i="3"/>
  <c r="AA6" i="3"/>
  <c r="W197" i="4"/>
  <c r="V197" i="4"/>
  <c r="G32" i="4"/>
  <c r="F32" i="4"/>
  <c r="V22" i="4"/>
  <c r="C48" i="2" s="1"/>
  <c r="AM21" i="4"/>
  <c r="AL21" i="4"/>
  <c r="C51" i="2" s="1"/>
  <c r="V11" i="4"/>
  <c r="B48" i="2" s="1"/>
  <c r="AA5" i="4"/>
  <c r="V88" i="4"/>
  <c r="B44" i="2" s="1"/>
  <c r="W44" i="4"/>
  <c r="W175" i="4"/>
  <c r="V175" i="4"/>
  <c r="W65" i="4"/>
  <c r="V65" i="4"/>
  <c r="F47" i="2" s="1"/>
  <c r="W131" i="4"/>
  <c r="V131" i="4"/>
  <c r="E43" i="2" s="1"/>
  <c r="V77" i="4"/>
  <c r="B11" i="2"/>
  <c r="B37" i="2"/>
  <c r="C12" i="2"/>
  <c r="C38" i="2"/>
  <c r="V21" i="4"/>
  <c r="C47" i="2" s="1"/>
  <c r="W21" i="4"/>
  <c r="G21" i="4"/>
  <c r="F21" i="4"/>
  <c r="K11" i="3"/>
  <c r="N11" i="3" s="1"/>
  <c r="K8" i="4"/>
  <c r="O8" i="4"/>
  <c r="G84" i="3"/>
  <c r="W109" i="4"/>
  <c r="V109" i="4"/>
  <c r="D43" i="2" s="1"/>
  <c r="O6" i="4"/>
  <c r="K6" i="4"/>
  <c r="G33" i="4"/>
  <c r="W187" i="4"/>
  <c r="V76" i="4"/>
  <c r="W76" i="4"/>
  <c r="B9" i="2"/>
  <c r="B35" i="2"/>
  <c r="C10" i="2"/>
  <c r="C36" i="2"/>
  <c r="F139" i="3"/>
  <c r="G139" i="3"/>
  <c r="F84" i="3"/>
  <c r="K7" i="3"/>
  <c r="G13" i="3"/>
  <c r="F13" i="3"/>
  <c r="V165" i="4"/>
  <c r="F33" i="4"/>
  <c r="V32" i="4"/>
  <c r="D47" i="2" s="1"/>
  <c r="W32" i="4"/>
  <c r="AM11" i="4"/>
  <c r="AQ9" i="4"/>
  <c r="G153" i="3"/>
  <c r="E35" i="2" s="1"/>
  <c r="F153" i="3"/>
  <c r="D35" i="2" s="1"/>
  <c r="V198" i="4"/>
  <c r="C35" i="2"/>
  <c r="C9" i="2"/>
  <c r="B10" i="2"/>
  <c r="B36" i="2"/>
  <c r="P11" i="4" l="1"/>
  <c r="K6" i="2" s="1"/>
  <c r="K12" i="2" s="1"/>
  <c r="O11" i="4"/>
  <c r="J6" i="2" s="1"/>
  <c r="J12" i="2" s="1"/>
  <c r="AB10" i="4"/>
  <c r="G5" i="2" s="1"/>
  <c r="G11" i="2" s="1"/>
  <c r="AA10" i="4"/>
  <c r="F5" i="2" s="1"/>
  <c r="L10" i="4"/>
  <c r="E5" i="2" s="1"/>
  <c r="K10" i="4"/>
  <c r="D5" i="2" s="1"/>
  <c r="I51" i="2"/>
  <c r="L14" i="3"/>
  <c r="E4" i="2" s="1"/>
  <c r="N12" i="3"/>
  <c r="AR10" i="4"/>
  <c r="I5" i="2" s="1"/>
  <c r="I11" i="2" s="1"/>
  <c r="AQ10" i="4"/>
  <c r="H5" i="2" s="1"/>
  <c r="H42" i="2"/>
  <c r="AB14" i="3"/>
  <c r="G4" i="2" s="1"/>
  <c r="G10" i="2" s="1"/>
  <c r="N7" i="3"/>
  <c r="L13" i="3"/>
  <c r="E3" i="2" s="1"/>
  <c r="K13" i="3"/>
  <c r="D3" i="2" s="1"/>
  <c r="H44" i="2"/>
  <c r="I42" i="2"/>
  <c r="M4" i="2"/>
  <c r="F10" i="2"/>
  <c r="P10" i="4"/>
  <c r="K5" i="2" s="1"/>
  <c r="K11" i="2" s="1"/>
  <c r="O10" i="4"/>
  <c r="J5" i="2" s="1"/>
  <c r="J11" i="2" s="1"/>
  <c r="I52" i="2"/>
  <c r="G47" i="2"/>
  <c r="AB11" i="4"/>
  <c r="G6" i="2" s="1"/>
  <c r="G12" i="2" s="1"/>
  <c r="AA11" i="4"/>
  <c r="F6" i="2" s="1"/>
  <c r="H43" i="2"/>
  <c r="AR11" i="4"/>
  <c r="I6" i="2" s="1"/>
  <c r="I12" i="2" s="1"/>
  <c r="AQ11" i="4"/>
  <c r="H6" i="2" s="1"/>
  <c r="L11" i="4"/>
  <c r="E6" i="2" s="1"/>
  <c r="K11" i="4"/>
  <c r="D6" i="2" s="1"/>
  <c r="G48" i="2"/>
  <c r="AB13" i="3"/>
  <c r="G3" i="2" s="1"/>
  <c r="G9" i="2" s="1"/>
  <c r="AA13" i="3"/>
  <c r="F3" i="2" s="1"/>
  <c r="K14" i="3"/>
  <c r="D4" i="2" s="1"/>
  <c r="N8" i="3"/>
  <c r="N14" i="3" s="1"/>
  <c r="J4" i="2" s="1"/>
  <c r="J10" i="2" s="1"/>
  <c r="H48" i="2" l="1"/>
  <c r="F12" i="2"/>
  <c r="I44" i="2"/>
  <c r="M6" i="2"/>
  <c r="O13" i="3"/>
  <c r="K3" i="2" s="1"/>
  <c r="K9" i="2" s="1"/>
  <c r="N13" i="3"/>
  <c r="J3" i="2" s="1"/>
  <c r="J9" i="2" s="1"/>
  <c r="I48" i="2"/>
  <c r="H37" i="2"/>
  <c r="J37" i="2" s="1"/>
  <c r="L5" i="2"/>
  <c r="D11" i="2"/>
  <c r="D12" i="2"/>
  <c r="H38" i="2"/>
  <c r="J38" i="2" s="1"/>
  <c r="L6" i="2"/>
  <c r="I47" i="2"/>
  <c r="K42" i="2"/>
  <c r="L42" i="2"/>
  <c r="J42" i="2"/>
  <c r="I37" i="2"/>
  <c r="E11" i="2"/>
  <c r="I38" i="2"/>
  <c r="E12" i="2"/>
  <c r="J44" i="2"/>
  <c r="H11" i="2"/>
  <c r="J51" i="2"/>
  <c r="M5" i="2"/>
  <c r="F11" i="2"/>
  <c r="H47" i="2"/>
  <c r="I43" i="2"/>
  <c r="J52" i="2"/>
  <c r="H12" i="2"/>
  <c r="H36" i="2"/>
  <c r="J36" i="2" s="1"/>
  <c r="D10" i="2"/>
  <c r="L4" i="2"/>
  <c r="D9" i="2"/>
  <c r="H35" i="2"/>
  <c r="J35" i="2" s="1"/>
  <c r="O14" i="3"/>
  <c r="K4" i="2" s="1"/>
  <c r="K10" i="2" s="1"/>
  <c r="I41" i="2"/>
  <c r="F9" i="2"/>
  <c r="E9" i="2"/>
  <c r="I35" i="2"/>
  <c r="I36" i="2"/>
  <c r="E10" i="2"/>
  <c r="M3" i="2" l="1"/>
  <c r="K51" i="2"/>
  <c r="L51" i="2"/>
  <c r="L43" i="2"/>
  <c r="K43" i="2"/>
  <c r="L3" i="2"/>
  <c r="L44" i="2"/>
  <c r="K44" i="2"/>
  <c r="K52" i="2"/>
  <c r="L52" i="2"/>
  <c r="K41" i="2"/>
  <c r="L41" i="2"/>
  <c r="J41" i="2"/>
  <c r="J43" i="2"/>
</calcChain>
</file>

<file path=xl/sharedStrings.xml><?xml version="1.0" encoding="utf-8"?>
<sst xmlns="http://schemas.openxmlformats.org/spreadsheetml/2006/main" count="771" uniqueCount="178">
  <si>
    <t>Serie A</t>
  </si>
  <si>
    <t>Nr.</t>
  </si>
  <si>
    <t>c / 
[nmol/L]</t>
  </si>
  <si>
    <t>V (HPLC) 
/ µL</t>
  </si>
  <si>
    <t>n/
[nmol]</t>
  </si>
  <si>
    <t>A (Lutein)/
mAU*min</t>
  </si>
  <si>
    <t>A (B-Carotin)/
mAU*min</t>
  </si>
  <si>
    <t>Lutein</t>
  </si>
  <si>
    <t>mg/L o µg/mL</t>
  </si>
  <si>
    <t>g/L</t>
  </si>
  <si>
    <t>mol/L</t>
  </si>
  <si>
    <t>nmol/L</t>
  </si>
  <si>
    <t>A</t>
  </si>
  <si>
    <t>M (Lutein)</t>
  </si>
  <si>
    <t>g/mol</t>
  </si>
  <si>
    <t>B</t>
  </si>
  <si>
    <t>C</t>
  </si>
  <si>
    <t>D</t>
  </si>
  <si>
    <t>E</t>
  </si>
  <si>
    <t>F</t>
  </si>
  <si>
    <t>Serie B</t>
  </si>
  <si>
    <t>Mittelwert</t>
  </si>
  <si>
    <t>B-Carotin</t>
  </si>
  <si>
    <t>A(HPLC) = k*n (nmol)</t>
  </si>
  <si>
    <t>Compound</t>
  </si>
  <si>
    <t>k</t>
  </si>
  <si>
    <t>S-.Formel</t>
  </si>
  <si>
    <t>n /mol</t>
  </si>
  <si>
    <t>n(Lutein) = n (Rest)</t>
  </si>
  <si>
    <r>
      <t>C</t>
    </r>
    <r>
      <rPr>
        <vertAlign val="subscript"/>
        <sz val="12"/>
        <color rgb="FF3C4043"/>
        <rFont val="Arial"/>
      </rPr>
      <t>40</t>
    </r>
    <r>
      <rPr>
        <sz val="14"/>
        <color rgb="FF3C4043"/>
        <rFont val="Arial"/>
      </rPr>
      <t>H</t>
    </r>
    <r>
      <rPr>
        <vertAlign val="subscript"/>
        <sz val="12"/>
        <color rgb="FF3C4043"/>
        <rFont val="Arial"/>
      </rPr>
      <t>56</t>
    </r>
    <r>
      <rPr>
        <sz val="14"/>
        <color rgb="FF3C4043"/>
        <rFont val="Arial"/>
      </rPr>
      <t>O</t>
    </r>
    <r>
      <rPr>
        <vertAlign val="subscript"/>
        <sz val="12"/>
        <color rgb="FF3C4043"/>
        <rFont val="Arial"/>
      </rPr>
      <t>2</t>
    </r>
  </si>
  <si>
    <r>
      <t>C</t>
    </r>
    <r>
      <rPr>
        <vertAlign val="subscript"/>
        <sz val="10"/>
        <rFont val="Arial"/>
      </rPr>
      <t>40</t>
    </r>
    <r>
      <rPr>
        <sz val="12"/>
        <rFont val="Arial"/>
      </rPr>
      <t>H</t>
    </r>
    <r>
      <rPr>
        <vertAlign val="subscript"/>
        <sz val="10"/>
        <rFont val="Arial"/>
      </rPr>
      <t>56</t>
    </r>
  </si>
  <si>
    <t>Lutein-Äquivalente</t>
  </si>
  <si>
    <t>n/ mol</t>
  </si>
  <si>
    <t>Factor</t>
  </si>
  <si>
    <t>Zeaxanthin</t>
  </si>
  <si>
    <t>Violaxanhtin</t>
  </si>
  <si>
    <r>
      <t>C</t>
    </r>
    <r>
      <rPr>
        <vertAlign val="subscript"/>
        <sz val="12"/>
        <color rgb="FF202124"/>
        <rFont val="Arial"/>
      </rPr>
      <t>40</t>
    </r>
    <r>
      <rPr>
        <sz val="14"/>
        <color rgb="FF202124"/>
        <rFont val="Arial"/>
      </rPr>
      <t>H</t>
    </r>
    <r>
      <rPr>
        <vertAlign val="subscript"/>
        <sz val="12"/>
        <color rgb="FF202124"/>
        <rFont val="Arial"/>
      </rPr>
      <t>56</t>
    </r>
    <r>
      <rPr>
        <sz val="14"/>
        <color rgb="FF202124"/>
        <rFont val="Arial"/>
      </rPr>
      <t>O</t>
    </r>
    <r>
      <rPr>
        <vertAlign val="subscript"/>
        <sz val="12"/>
        <color rgb="FF202124"/>
        <rFont val="Arial"/>
      </rPr>
      <t>4</t>
    </r>
  </si>
  <si>
    <t>Luteoxanthin</t>
  </si>
  <si>
    <t>Asteraxanthin</t>
  </si>
  <si>
    <r>
      <rPr>
        <sz val="10.5"/>
        <color rgb="FF3C4043"/>
        <rFont val="Arial"/>
      </rPr>
      <t>C</t>
    </r>
    <r>
      <rPr>
        <vertAlign val="subscript"/>
        <sz val="10"/>
        <color rgb="FF3C4043"/>
        <rFont val="Arial"/>
      </rPr>
      <t>40</t>
    </r>
    <r>
      <rPr>
        <sz val="10.5"/>
        <color rgb="FF3C4043"/>
        <rFont val="Arial"/>
      </rPr>
      <t>H</t>
    </r>
    <r>
      <rPr>
        <vertAlign val="subscript"/>
        <sz val="10"/>
        <color rgb="FF3C4043"/>
        <rFont val="Arial"/>
      </rPr>
      <t>56</t>
    </r>
    <r>
      <rPr>
        <sz val="10.5"/>
        <color rgb="FF3C4043"/>
        <rFont val="Arial"/>
      </rPr>
      <t>O</t>
    </r>
    <r>
      <rPr>
        <vertAlign val="subscript"/>
        <sz val="10"/>
        <color rgb="FF3C4043"/>
        <rFont val="Arial"/>
      </rPr>
      <t>3</t>
    </r>
  </si>
  <si>
    <t>Lutein-3O-myristate</t>
  </si>
  <si>
    <t>C54H82O3</t>
  </si>
  <si>
    <t>Lutein-3O-palmitate</t>
  </si>
  <si>
    <t>C56H86O3</t>
  </si>
  <si>
    <t>Violaxanthin-myriste</t>
  </si>
  <si>
    <t>C54H82O5</t>
  </si>
  <si>
    <t>Volaxanthin-palmitate</t>
  </si>
  <si>
    <t>C56H86O5</t>
  </si>
  <si>
    <t>Asteraxanthin palmitate</t>
  </si>
  <si>
    <t>C56H86O4</t>
  </si>
  <si>
    <t>Lutein myristate</t>
  </si>
  <si>
    <t>Lutein palmitate</t>
  </si>
  <si>
    <t>Lutein stearate</t>
  </si>
  <si>
    <t>Violaxanthin palmitate myristate</t>
  </si>
  <si>
    <t>Violxanthin dipalmitate</t>
  </si>
  <si>
    <t>Lutein dimyristate</t>
  </si>
  <si>
    <t>Lutein myristate palmitate</t>
  </si>
  <si>
    <t>Lutein dipalmitate</t>
  </si>
  <si>
    <t>nmol/kg</t>
  </si>
  <si>
    <t>Zusammenfassung</t>
  </si>
  <si>
    <t>All E Lutein</t>
  </si>
  <si>
    <t>STABWA</t>
  </si>
  <si>
    <t>total free carotenoids</t>
  </si>
  <si>
    <t>total monoesters</t>
  </si>
  <si>
    <t>total diesters</t>
  </si>
  <si>
    <t>total</t>
  </si>
  <si>
    <t>% free carotenoids</t>
  </si>
  <si>
    <t>% carotenoid esters</t>
  </si>
  <si>
    <t>taka tuka außen</t>
  </si>
  <si>
    <t>taka tuka innen</t>
  </si>
  <si>
    <t>gelb außen</t>
  </si>
  <si>
    <t>gelb innen</t>
  </si>
  <si>
    <t>mmol/kg</t>
  </si>
  <si>
    <t>Lutein Content (free)</t>
  </si>
  <si>
    <t>9Z Lutein</t>
  </si>
  <si>
    <t>13Z Lutein</t>
  </si>
  <si>
    <t>total free</t>
  </si>
  <si>
    <t>% Lutein</t>
  </si>
  <si>
    <t>Mono esters (lut)</t>
  </si>
  <si>
    <t>lutein myristate</t>
  </si>
  <si>
    <t>lutein stearate</t>
  </si>
  <si>
    <t>Summe</t>
  </si>
  <si>
    <t>%</t>
  </si>
  <si>
    <t>%myristae</t>
  </si>
  <si>
    <t>%palmitate</t>
  </si>
  <si>
    <t>mg/g</t>
  </si>
  <si>
    <t>Mono esters (vio)</t>
  </si>
  <si>
    <t>total monosesters</t>
  </si>
  <si>
    <t>% vio</t>
  </si>
  <si>
    <t>Diesters</t>
  </si>
  <si>
    <t>lutein/%</t>
  </si>
  <si>
    <t>violxanthin/%</t>
  </si>
  <si>
    <t xml:space="preserve"> Ausbeuten in nmol/kg</t>
  </si>
  <si>
    <t>2: 13Z-Violaxanthin</t>
  </si>
  <si>
    <t>free carotenoids</t>
  </si>
  <si>
    <t>25: Lutein-3O'-myristate</t>
  </si>
  <si>
    <t>carotenoid esters</t>
  </si>
  <si>
    <t>A /
mAu*min</t>
  </si>
  <si>
    <t>m /
nmol</t>
  </si>
  <si>
    <t>V /
µL</t>
  </si>
  <si>
    <t>c (Extrakt) /
[nmol/µL]</t>
  </si>
  <si>
    <t>V (Extrakt) /
mL</t>
  </si>
  <si>
    <t>m (Einwaage) /
g</t>
  </si>
  <si>
    <t>Ausbeute /
[nmol/kg]</t>
  </si>
  <si>
    <t xml:space="preserve">Sample </t>
  </si>
  <si>
    <t>A-aussen (5, 7, 9)</t>
  </si>
  <si>
    <t>A- innen (6, 8, 10)</t>
  </si>
  <si>
    <t>3: Violaxanthin</t>
  </si>
  <si>
    <t>26: Lutein-3O-myristate</t>
  </si>
  <si>
    <t>4: Lutehoxanthin &amp; 9Z-Violxanthin</t>
  </si>
  <si>
    <t>30: Lutein-3O'-palmitate</t>
  </si>
  <si>
    <t>Sample</t>
  </si>
  <si>
    <t>*unter Kalibration</t>
  </si>
  <si>
    <t>5: Lutein 5.6 epoxide</t>
  </si>
  <si>
    <t>31: Lutein-3O-palmitate</t>
  </si>
  <si>
    <t>6: Asteraxanthin</t>
  </si>
  <si>
    <t>32: Zeaxanthin-3O-palmitate</t>
  </si>
  <si>
    <t>8: 9Z-Luteoxanthin</t>
  </si>
  <si>
    <t>9: Unidentified</t>
  </si>
  <si>
    <t>10: Unidentified</t>
  </si>
  <si>
    <t>12: Lutein</t>
  </si>
  <si>
    <t>13: Zeaxanthin</t>
  </si>
  <si>
    <t>14: 9Z-Lutein</t>
  </si>
  <si>
    <t>27: B-Carotin</t>
  </si>
  <si>
    <t>17: Violaxanthin myristate</t>
  </si>
  <si>
    <t>36: Violaxanthin myristate palmitate</t>
  </si>
  <si>
    <t>carotenoid diesters</t>
  </si>
  <si>
    <t>A aussen (2, 4, 6)</t>
  </si>
  <si>
    <t>A-aussen (2, 4, 6)</t>
  </si>
  <si>
    <t>A innen (3, 5, 7)</t>
  </si>
  <si>
    <t>A- innen (3, 5, 7)</t>
  </si>
  <si>
    <t>18: 9Z-Violaxanthin palmitate</t>
  </si>
  <si>
    <t>37: 9Z-Violaxanthin dipalmitate</t>
  </si>
  <si>
    <t>4: Luteoxanthin/9Z Violaxanthin</t>
  </si>
  <si>
    <t>19: Violaxanthin palmitate</t>
  </si>
  <si>
    <t>38: 13Z-Lutein dimyristate</t>
  </si>
  <si>
    <t>20: Violaxanthin palmitate</t>
  </si>
  <si>
    <t>39: Lutein dimyristate</t>
  </si>
  <si>
    <t>6: Antheraxanthin</t>
  </si>
  <si>
    <t>21: (all-E)-Luteoxanhin palmitate</t>
  </si>
  <si>
    <t>40: 13Z Lutein myristae palmitate</t>
  </si>
  <si>
    <t>8: Unidentified</t>
  </si>
  <si>
    <t>22: (9Z)-Violaxanthin palmitate</t>
  </si>
  <si>
    <t>41: Lutein myristae palmitate</t>
  </si>
  <si>
    <t>11: 13Z-Lutein</t>
  </si>
  <si>
    <t>23: Lutein 5,6-epoxide palmitate</t>
  </si>
  <si>
    <t>42: Lutein dipalmitate</t>
  </si>
  <si>
    <t>24: 13Z-Lutein myristate</t>
  </si>
  <si>
    <t>25: Lutein myristate</t>
  </si>
  <si>
    <t>26: Lutein myristate</t>
  </si>
  <si>
    <t>28: Zeaxanthin myristate &amp; Unidentified</t>
  </si>
  <si>
    <t>29: 13Z-Lutein palmitate</t>
  </si>
  <si>
    <t>30: Lutein' palmitate</t>
  </si>
  <si>
    <t>31: Lutein palmitate</t>
  </si>
  <si>
    <t>32: Zea palmitate</t>
  </si>
  <si>
    <t>33: 13Z-Lutein stearate</t>
  </si>
  <si>
    <t>34: Lutein' stearate</t>
  </si>
  <si>
    <t>35: Lutein stearate</t>
  </si>
  <si>
    <t>Taka Tuka</t>
  </si>
  <si>
    <t>Bidens gelbweiß (18.5.20), außen</t>
  </si>
  <si>
    <t>Bidens gelbweiß (16.5.20), innen</t>
  </si>
  <si>
    <t>Bidens gelbweiß (5.5.20), Knospen</t>
  </si>
  <si>
    <t>Bidens (11.5.20) gelbweiß außen</t>
  </si>
  <si>
    <t>Taka Tuka (14.6.20), außen</t>
  </si>
  <si>
    <t>Proben für 
Publikation</t>
  </si>
  <si>
    <t>Taka Tuka (14.6.20), innen</t>
  </si>
  <si>
    <t>Taka Tuka (8.6.20), außen</t>
  </si>
  <si>
    <t>Taka Tuka (8.6.20), innen</t>
  </si>
  <si>
    <t>Taka Tuka (25.5.20), außen</t>
  </si>
  <si>
    <t>Taka Tuka (25.5.20), innen</t>
  </si>
  <si>
    <t>gelb gelb</t>
  </si>
  <si>
    <t>Bidens gelb innen (7.7.20)</t>
  </si>
  <si>
    <t>Bidens gelb außen (11/2021)</t>
  </si>
  <si>
    <t>Bidens gelb innen (08/2021)</t>
  </si>
  <si>
    <t>Bidens gelb außen (08/2021)</t>
  </si>
  <si>
    <t>Bidens gelb innen (16.12.21)</t>
  </si>
  <si>
    <t>Bidens gelb außen (16.12.21)</t>
  </si>
  <si>
    <t>Bidnes gelb innen (11/2021)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</si>
</sst>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9" x14ac:knownFonts="1">
    <font>
      <sz val="12"/>
      <color theme="1"/>
      <name val="Calibri"/>
      <scheme val="minor"/>
    </font>
    <font>
      <sz val="12"/>
      <color rgb="FF3C4043"/>
      <name val="Arial"/>
    </font>
    <font>
      <sz val="10"/>
      <name val="Arial"/>
    </font>
    <font>
      <b/>
      <sz val="12"/>
      <color theme="1"/>
      <name val="Calibri"/>
      <scheme val="minor"/>
    </font>
    <font>
      <b/>
      <sz val="12"/>
      <color indexed="2"/>
      <name val="Calibri"/>
      <scheme val="minor"/>
    </font>
    <font>
      <sz val="12"/>
      <color theme="4"/>
      <name val="Calibri"/>
      <scheme val="minor"/>
    </font>
    <font>
      <b/>
      <sz val="12"/>
      <color theme="9" tint="-0.249977111117893"/>
      <name val="Calibri"/>
      <scheme val="minor"/>
    </font>
    <font>
      <b/>
      <sz val="12"/>
      <color theme="4"/>
      <name val="Calibri"/>
      <scheme val="minor"/>
    </font>
    <font>
      <sz val="12"/>
      <color theme="5"/>
      <name val="Calibri"/>
      <scheme val="minor"/>
    </font>
    <font>
      <sz val="12"/>
      <color indexed="2"/>
      <name val="Calibri"/>
      <scheme val="minor"/>
    </font>
    <font>
      <b/>
      <sz val="16"/>
      <color indexed="2"/>
      <name val="Calibri"/>
      <scheme val="minor"/>
    </font>
    <font>
      <vertAlign val="subscript"/>
      <sz val="12"/>
      <color rgb="FF3C4043"/>
      <name val="Arial"/>
    </font>
    <font>
      <sz val="14"/>
      <color rgb="FF3C4043"/>
      <name val="Arial"/>
    </font>
    <font>
      <vertAlign val="subscript"/>
      <sz val="10"/>
      <name val="Arial"/>
    </font>
    <font>
      <sz val="12"/>
      <name val="Arial"/>
    </font>
    <font>
      <vertAlign val="subscript"/>
      <sz val="12"/>
      <color rgb="FF202124"/>
      <name val="Arial"/>
    </font>
    <font>
      <sz val="14"/>
      <color rgb="FF202124"/>
      <name val="Arial"/>
    </font>
    <font>
      <sz val="10.5"/>
      <color rgb="FF3C4043"/>
      <name val="Arial"/>
    </font>
    <font>
      <vertAlign val="subscript"/>
      <sz val="10"/>
      <color rgb="FF3C4043"/>
      <name val="Arial"/>
    </font>
  </fonts>
  <fills count="5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indexed="5"/>
        <bgColor indexed="5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0" fontId="5" fillId="0" borderId="0" xfId="0" applyFont="1"/>
    <xf numFmtId="164" fontId="3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164" fontId="3" fillId="0" borderId="0" xfId="0" applyNumberFormat="1" applyFo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6" fillId="0" borderId="0" xfId="0" applyFont="1"/>
    <xf numFmtId="164" fontId="6" fillId="0" borderId="0" xfId="0" applyNumberFormat="1" applyFont="1"/>
    <xf numFmtId="0" fontId="3" fillId="0" borderId="0" xfId="0" applyFont="1" applyAlignment="1">
      <alignment wrapText="1"/>
    </xf>
    <xf numFmtId="164" fontId="4" fillId="0" borderId="0" xfId="0" applyNumberFormat="1" applyFont="1"/>
    <xf numFmtId="165" fontId="0" fillId="0" borderId="0" xfId="0" applyNumberFormat="1"/>
    <xf numFmtId="0" fontId="0" fillId="4" borderId="0" xfId="0" applyFill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0" fontId="3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Yields of carotenoids in Bidens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Zusammenfassung!$B$2</c:f>
              <c:strCache>
                <c:ptCount val="1"/>
                <c:pt idx="0">
                  <c:v>All E Lutein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spPr bwMode="auto">
              <a:prstGeom prst="rect">
                <a:avLst/>
              </a:prstGeom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Zusammenfassung!$A$3:$A$6</c:f>
              <c:strCache>
                <c:ptCount val="4"/>
                <c:pt idx="0">
                  <c:v>taka tuka außen</c:v>
                </c:pt>
                <c:pt idx="1">
                  <c:v>taka tuka innen</c:v>
                </c:pt>
                <c:pt idx="2">
                  <c:v>gelb außen</c:v>
                </c:pt>
                <c:pt idx="3">
                  <c:v>gelb innen</c:v>
                </c:pt>
              </c:strCache>
            </c:strRef>
          </c:cat>
          <c:val>
            <c:numRef>
              <c:f>Zusammenfassung!$B$3:$B$6</c:f>
              <c:numCache>
                <c:formatCode>General</c:formatCode>
                <c:ptCount val="4"/>
                <c:pt idx="0">
                  <c:v>870394.1725814431</c:v>
                </c:pt>
                <c:pt idx="1">
                  <c:v>654297.45411978092</c:v>
                </c:pt>
                <c:pt idx="2">
                  <c:v>303124.12666917912</c:v>
                </c:pt>
                <c:pt idx="3">
                  <c:v>196823.45454788246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09-4622-893E-7A36FD8A6FE8}"/>
            </c:ext>
          </c:extLst>
        </c:ser>
        <c:ser>
          <c:idx val="1"/>
          <c:order val="1"/>
          <c:tx>
            <c:strRef>
              <c:f>Zusammenfassung!$D$2</c:f>
              <c:strCache>
                <c:ptCount val="1"/>
                <c:pt idx="0">
                  <c:v>total free carotenoids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spPr bwMode="auto">
              <a:prstGeom prst="rect">
                <a:avLst/>
              </a:prstGeom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Zusammenfassung!$D$3:$D$6</c:f>
              <c:numCache>
                <c:formatCode>General</c:formatCode>
                <c:ptCount val="4"/>
                <c:pt idx="0">
                  <c:v>1160428.9033692058</c:v>
                </c:pt>
                <c:pt idx="1">
                  <c:v>1025267.1690427571</c:v>
                </c:pt>
                <c:pt idx="2">
                  <c:v>585757.74205362552</c:v>
                </c:pt>
                <c:pt idx="3">
                  <c:v>322950.60021334613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09-4622-893E-7A36FD8A6FE8}"/>
            </c:ext>
          </c:extLst>
        </c:ser>
        <c:ser>
          <c:idx val="2"/>
          <c:order val="2"/>
          <c:tx>
            <c:strRef>
              <c:f>Zusammenfassung!$F$2</c:f>
              <c:strCache>
                <c:ptCount val="1"/>
                <c:pt idx="0">
                  <c:v>total monoesters</c:v>
                </c:pt>
              </c:strCache>
            </c:strRef>
          </c:tx>
          <c:spPr>
            <a:prstGeom prst="rect">
              <a:avLst/>
            </a:prstGeom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spPr bwMode="auto">
              <a:prstGeom prst="rect">
                <a:avLst/>
              </a:prstGeom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Zusammenfassung!$F$3:$F$6</c:f>
              <c:numCache>
                <c:formatCode>General</c:formatCode>
                <c:ptCount val="4"/>
                <c:pt idx="0">
                  <c:v>40078.824312171484</c:v>
                </c:pt>
                <c:pt idx="1">
                  <c:v>78888.600871765884</c:v>
                </c:pt>
                <c:pt idx="2">
                  <c:v>1592735.8622687219</c:v>
                </c:pt>
                <c:pt idx="3">
                  <c:v>664131.64269749564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09-4622-893E-7A36FD8A6FE8}"/>
            </c:ext>
          </c:extLst>
        </c:ser>
        <c:ser>
          <c:idx val="3"/>
          <c:order val="3"/>
          <c:tx>
            <c:strRef>
              <c:f>Zusammenfassung!$H$2</c:f>
              <c:strCache>
                <c:ptCount val="1"/>
                <c:pt idx="0">
                  <c:v>total diesters</c:v>
                </c:pt>
              </c:strCache>
            </c:strRef>
          </c:tx>
          <c:spPr>
            <a:prstGeom prst="rect">
              <a:avLst/>
            </a:prstGeom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spPr bwMode="auto">
              <a:prstGeom prst="rect">
                <a:avLst/>
              </a:prstGeom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Zusammenfassung!$H$3:$H$6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64397.19638556023</c:v>
                </c:pt>
                <c:pt idx="3">
                  <c:v>84874.263402867262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09-4622-893E-7A36FD8A6FE8}"/>
            </c:ext>
          </c:extLst>
        </c:ser>
        <c:ser>
          <c:idx val="4"/>
          <c:order val="4"/>
          <c:tx>
            <c:strRef>
              <c:f>Zusammenfassung!$J$2</c:f>
              <c:strCache>
                <c:ptCount val="1"/>
                <c:pt idx="0">
                  <c:v>total</c:v>
                </c:pt>
              </c:strCache>
            </c:strRef>
          </c:tx>
          <c:spPr>
            <a:prstGeom prst="rect">
              <a:avLst/>
            </a:prstGeom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spPr bwMode="auto">
              <a:prstGeom prst="rect">
                <a:avLst/>
              </a:prstGeom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Zusammenfassung!$J$3:$J$6</c:f>
              <c:numCache>
                <c:formatCode>General</c:formatCode>
                <c:ptCount val="4"/>
                <c:pt idx="0">
                  <c:v>1200507.7276813772</c:v>
                </c:pt>
                <c:pt idx="1">
                  <c:v>1104155.769914523</c:v>
                </c:pt>
                <c:pt idx="2">
                  <c:v>2242890.8007079074</c:v>
                </c:pt>
                <c:pt idx="3">
                  <c:v>1071956.5063137088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09-4622-893E-7A36FD8A6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53098128"/>
        <c:axId val="1753098544"/>
      </c:barChart>
      <c:catAx>
        <c:axId val="1753098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AT"/>
                  <a:t>Probe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3098544"/>
        <c:crosses val="autoZero"/>
        <c:auto val="1"/>
        <c:lblAlgn val="ctr"/>
        <c:lblOffset val="100"/>
        <c:noMultiLvlLbl val="0"/>
      </c:catAx>
      <c:valAx>
        <c:axId val="175309854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AT"/>
                  <a:t>Ausbeute (nmol/kg)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3098128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 bwMode="auto">
    <a:xfrm>
      <a:off x="209549" y="3019424"/>
      <a:ext cx="8096249" cy="3390899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% Carotenoid type in Bidens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Zusammenfassung!$L$2</c:f>
              <c:strCache>
                <c:ptCount val="1"/>
                <c:pt idx="0">
                  <c:v>% free carotenoids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Zusammenfassung!$A$3:$A$6</c:f>
              <c:strCache>
                <c:ptCount val="4"/>
                <c:pt idx="0">
                  <c:v>taka tuka außen</c:v>
                </c:pt>
                <c:pt idx="1">
                  <c:v>taka tuka innen</c:v>
                </c:pt>
                <c:pt idx="2">
                  <c:v>gelb außen</c:v>
                </c:pt>
                <c:pt idx="3">
                  <c:v>gelb innen</c:v>
                </c:pt>
              </c:strCache>
            </c:strRef>
          </c:cat>
          <c:val>
            <c:numRef>
              <c:f>Zusammenfassung!$L$3:$L$6</c:f>
              <c:numCache>
                <c:formatCode>General</c:formatCode>
                <c:ptCount val="4"/>
                <c:pt idx="0">
                  <c:v>96.661510510258992</c:v>
                </c:pt>
                <c:pt idx="1">
                  <c:v>92.855301487228289</c:v>
                </c:pt>
                <c:pt idx="2">
                  <c:v>26.116195307803082</c:v>
                </c:pt>
                <c:pt idx="3">
                  <c:v>30.127211161199334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82-48F3-B337-BC871C40D206}"/>
            </c:ext>
          </c:extLst>
        </c:ser>
        <c:ser>
          <c:idx val="1"/>
          <c:order val="1"/>
          <c:tx>
            <c:strRef>
              <c:f>Zusammenfassung!$M$2</c:f>
              <c:strCache>
                <c:ptCount val="1"/>
                <c:pt idx="0">
                  <c:v>% carotenoid esters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Zusammenfassung!$A$3:$A$6</c:f>
              <c:strCache>
                <c:ptCount val="4"/>
                <c:pt idx="0">
                  <c:v>taka tuka außen</c:v>
                </c:pt>
                <c:pt idx="1">
                  <c:v>taka tuka innen</c:v>
                </c:pt>
                <c:pt idx="2">
                  <c:v>gelb außen</c:v>
                </c:pt>
                <c:pt idx="3">
                  <c:v>gelb innen</c:v>
                </c:pt>
              </c:strCache>
            </c:strRef>
          </c:cat>
          <c:val>
            <c:numRef>
              <c:f>Zusammenfassung!$M$3:$M$6</c:f>
              <c:numCache>
                <c:formatCode>General</c:formatCode>
                <c:ptCount val="4"/>
                <c:pt idx="0">
                  <c:v>3.3384894897410167</c:v>
                </c:pt>
                <c:pt idx="1">
                  <c:v>7.1446985127717033</c:v>
                </c:pt>
                <c:pt idx="2">
                  <c:v>73.883804692196932</c:v>
                </c:pt>
                <c:pt idx="3">
                  <c:v>69.872788838800687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82-48F3-B337-BC871C40D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2896160"/>
        <c:axId val="1872607664"/>
      </c:barChart>
      <c:catAx>
        <c:axId val="187289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AT"/>
                  <a:t>Probe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72607664"/>
        <c:crosses val="autoZero"/>
        <c:auto val="1"/>
        <c:lblAlgn val="ctr"/>
        <c:lblOffset val="100"/>
        <c:noMultiLvlLbl val="0"/>
      </c:catAx>
      <c:valAx>
        <c:axId val="1872607664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AT"/>
                  <a:t>% of carotenoid type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72896160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 bwMode="auto">
    <a:xfrm>
      <a:off x="9486899" y="3276599"/>
      <a:ext cx="6648449" cy="2876549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14</xdr:row>
      <xdr:rowOff>85723</xdr:rowOff>
    </xdr:from>
    <xdr:to>
      <xdr:col>6</xdr:col>
      <xdr:colOff>419099</xdr:colOff>
      <xdr:row>30</xdr:row>
      <xdr:rowOff>123824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628649</xdr:colOff>
      <xdr:row>15</xdr:row>
      <xdr:rowOff>133349</xdr:rowOff>
    </xdr:from>
    <xdr:to>
      <xdr:col>13</xdr:col>
      <xdr:colOff>190499</xdr:colOff>
      <xdr:row>29</xdr:row>
      <xdr:rowOff>76199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workbookViewId="0">
      <selection activeCell="E23" sqref="E23"/>
    </sheetView>
  </sheetViews>
  <sheetFormatPr baseColWidth="10" defaultRowHeight="15.5" x14ac:dyDescent="0.35"/>
  <cols>
    <col min="1" max="1" width="29.58203125" bestFit="1" customWidth="1"/>
    <col min="4" max="4" width="11.83203125" bestFit="1" customWidth="1"/>
    <col min="5" max="5" width="12.08203125" bestFit="1" customWidth="1"/>
    <col min="6" max="6" width="12.5" customWidth="1"/>
    <col min="11" max="11" width="14.33203125" bestFit="1"/>
    <col min="13" max="13" width="11.83203125" bestFit="1" customWidth="1"/>
  </cols>
  <sheetData>
    <row r="1" spans="1:18" x14ac:dyDescent="0.35">
      <c r="A1" s="36" t="s">
        <v>0</v>
      </c>
      <c r="B1" s="36"/>
      <c r="C1" s="36"/>
      <c r="D1" s="36"/>
      <c r="E1" s="36"/>
      <c r="F1" s="36"/>
    </row>
    <row r="2" spans="1:18" ht="45" customHeight="1" x14ac:dyDescent="0.35">
      <c r="A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J2" t="s">
        <v>7</v>
      </c>
      <c r="K2" s="3" t="s">
        <v>8</v>
      </c>
      <c r="L2" s="4" t="s">
        <v>9</v>
      </c>
      <c r="M2" s="4" t="s">
        <v>10</v>
      </c>
      <c r="N2" s="4" t="s">
        <v>11</v>
      </c>
    </row>
    <row r="3" spans="1:18" x14ac:dyDescent="0.35">
      <c r="A3">
        <v>1</v>
      </c>
      <c r="B3" s="5">
        <f t="shared" ref="B3:B8" si="0">N3</f>
        <v>1757.8708668061242</v>
      </c>
      <c r="C3">
        <v>1</v>
      </c>
      <c r="D3">
        <f t="shared" ref="D3:D8" si="1">B3*C3*10^-6</f>
        <v>1.7578708668061242E-3</v>
      </c>
      <c r="E3">
        <v>0.24030000000000001</v>
      </c>
      <c r="F3">
        <v>0.30130000000000001</v>
      </c>
      <c r="J3" t="s">
        <v>12</v>
      </c>
      <c r="K3" s="4">
        <v>1</v>
      </c>
      <c r="L3">
        <f t="shared" ref="L3:L8" si="2">K3*10^-3</f>
        <v>1E-3</v>
      </c>
      <c r="M3">
        <f t="shared" ref="M3:M8" si="3">L3/$Q$3</f>
        <v>1.7578708668061243E-6</v>
      </c>
      <c r="N3" s="5">
        <f t="shared" ref="N3:N8" si="4">M3*10^9</f>
        <v>1757.8708668061242</v>
      </c>
      <c r="P3" s="4" t="s">
        <v>13</v>
      </c>
      <c r="Q3" s="4">
        <v>568.87</v>
      </c>
      <c r="R3" t="s">
        <v>14</v>
      </c>
    </row>
    <row r="4" spans="1:18" x14ac:dyDescent="0.35">
      <c r="A4">
        <v>2</v>
      </c>
      <c r="B4" s="5">
        <f t="shared" si="0"/>
        <v>4394.6771670153112</v>
      </c>
      <c r="C4">
        <v>1</v>
      </c>
      <c r="D4" s="4">
        <f t="shared" si="1"/>
        <v>4.3946771670153109E-3</v>
      </c>
      <c r="E4">
        <v>0.68269999999999997</v>
      </c>
      <c r="F4">
        <v>0.79800000000000004</v>
      </c>
      <c r="J4" t="s">
        <v>15</v>
      </c>
      <c r="K4" s="4">
        <v>2.5</v>
      </c>
      <c r="L4" s="4">
        <f t="shared" si="2"/>
        <v>2.5000000000000001E-3</v>
      </c>
      <c r="M4" s="4">
        <f t="shared" si="3"/>
        <v>4.3946771670153113E-6</v>
      </c>
      <c r="N4" s="5">
        <f t="shared" si="4"/>
        <v>4394.6771670153112</v>
      </c>
    </row>
    <row r="5" spans="1:18" x14ac:dyDescent="0.35">
      <c r="A5">
        <v>3</v>
      </c>
      <c r="B5" s="5">
        <f t="shared" si="0"/>
        <v>8789.3543340306223</v>
      </c>
      <c r="C5">
        <v>1</v>
      </c>
      <c r="D5" s="4">
        <f t="shared" si="1"/>
        <v>8.7893543340306218E-3</v>
      </c>
      <c r="E5">
        <v>1.4236</v>
      </c>
      <c r="F5">
        <v>1.6024</v>
      </c>
      <c r="J5" t="s">
        <v>16</v>
      </c>
      <c r="K5" s="4">
        <v>5</v>
      </c>
      <c r="L5" s="4">
        <f t="shared" si="2"/>
        <v>5.0000000000000001E-3</v>
      </c>
      <c r="M5" s="4">
        <f t="shared" si="3"/>
        <v>8.7893543340306226E-6</v>
      </c>
      <c r="N5" s="5">
        <f t="shared" si="4"/>
        <v>8789.3543340306223</v>
      </c>
    </row>
    <row r="6" spans="1:18" x14ac:dyDescent="0.35">
      <c r="A6">
        <v>4</v>
      </c>
      <c r="B6" s="5">
        <f t="shared" si="0"/>
        <v>17578.708668061245</v>
      </c>
      <c r="C6">
        <v>1</v>
      </c>
      <c r="D6" s="4">
        <f t="shared" si="1"/>
        <v>1.7578708668061244E-2</v>
      </c>
      <c r="E6">
        <v>2.8498999999999999</v>
      </c>
      <c r="F6">
        <v>3.7395</v>
      </c>
      <c r="J6" t="s">
        <v>17</v>
      </c>
      <c r="K6" s="4">
        <v>10</v>
      </c>
      <c r="L6" s="4">
        <f t="shared" si="2"/>
        <v>0.01</v>
      </c>
      <c r="M6" s="4">
        <f t="shared" si="3"/>
        <v>1.7578708668061245E-5</v>
      </c>
      <c r="N6" s="5">
        <f t="shared" si="4"/>
        <v>17578.708668061245</v>
      </c>
    </row>
    <row r="7" spans="1:18" x14ac:dyDescent="0.35">
      <c r="A7">
        <v>5</v>
      </c>
      <c r="B7" s="5">
        <f t="shared" si="0"/>
        <v>35157.417336122489</v>
      </c>
      <c r="C7">
        <v>1</v>
      </c>
      <c r="D7" s="4">
        <f t="shared" si="1"/>
        <v>3.5157417336122487E-2</v>
      </c>
      <c r="E7">
        <v>6.0713999999999997</v>
      </c>
      <c r="F7">
        <v>7.5781000000000001</v>
      </c>
      <c r="J7" t="s">
        <v>18</v>
      </c>
      <c r="K7" s="4">
        <v>20</v>
      </c>
      <c r="L7" s="4">
        <f t="shared" si="2"/>
        <v>0.02</v>
      </c>
      <c r="M7" s="4">
        <f t="shared" si="3"/>
        <v>3.515741733612249E-5</v>
      </c>
      <c r="N7" s="5">
        <f t="shared" si="4"/>
        <v>35157.417336122489</v>
      </c>
    </row>
    <row r="8" spans="1:18" x14ac:dyDescent="0.35">
      <c r="A8">
        <v>6</v>
      </c>
      <c r="B8" s="5">
        <f t="shared" si="0"/>
        <v>87893.54334030622</v>
      </c>
      <c r="C8">
        <v>1</v>
      </c>
      <c r="D8" s="4">
        <f t="shared" si="1"/>
        <v>8.7893543340306218E-2</v>
      </c>
      <c r="E8">
        <v>15.430400000000001</v>
      </c>
      <c r="F8">
        <v>19.015899999999998</v>
      </c>
      <c r="J8" t="s">
        <v>19</v>
      </c>
      <c r="K8" s="4">
        <v>50</v>
      </c>
      <c r="L8" s="4">
        <f t="shared" si="2"/>
        <v>0.05</v>
      </c>
      <c r="M8" s="4">
        <f t="shared" si="3"/>
        <v>8.7893543340306226E-5</v>
      </c>
      <c r="N8" s="5">
        <f t="shared" si="4"/>
        <v>87893.54334030622</v>
      </c>
    </row>
    <row r="10" spans="1:18" x14ac:dyDescent="0.35">
      <c r="A10" s="36" t="s">
        <v>20</v>
      </c>
      <c r="B10" s="36"/>
      <c r="C10" s="36"/>
      <c r="D10" s="36"/>
      <c r="E10" s="36"/>
      <c r="F10" s="36"/>
    </row>
    <row r="11" spans="1:18" ht="31" x14ac:dyDescent="0.35">
      <c r="A11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</row>
    <row r="12" spans="1:18" x14ac:dyDescent="0.35">
      <c r="A12">
        <v>1</v>
      </c>
      <c r="B12" s="5">
        <f t="shared" ref="B12:B17" si="5">N3</f>
        <v>1757.8708668061242</v>
      </c>
      <c r="C12">
        <v>1</v>
      </c>
      <c r="D12" s="4">
        <f t="shared" ref="D12:D26" si="6">B12*C12*10^-6</f>
        <v>1.7578708668061242E-3</v>
      </c>
      <c r="E12">
        <v>0.27110000000000001</v>
      </c>
      <c r="F12">
        <v>0.29320000000000002</v>
      </c>
    </row>
    <row r="13" spans="1:18" x14ac:dyDescent="0.35">
      <c r="A13">
        <v>2</v>
      </c>
      <c r="B13" s="5">
        <f t="shared" si="5"/>
        <v>4394.6771670153112</v>
      </c>
      <c r="C13">
        <v>1</v>
      </c>
      <c r="D13" s="4">
        <f t="shared" si="6"/>
        <v>4.3946771670153109E-3</v>
      </c>
      <c r="E13">
        <v>0.49930000000000002</v>
      </c>
      <c r="F13">
        <v>0.88460000000000005</v>
      </c>
    </row>
    <row r="14" spans="1:18" x14ac:dyDescent="0.35">
      <c r="A14">
        <v>3</v>
      </c>
      <c r="B14" s="5">
        <f t="shared" si="5"/>
        <v>8789.3543340306223</v>
      </c>
      <c r="C14">
        <v>1</v>
      </c>
      <c r="D14" s="4">
        <f t="shared" si="6"/>
        <v>8.7893543340306218E-3</v>
      </c>
      <c r="E14">
        <v>1.0363</v>
      </c>
      <c r="F14">
        <v>1.784</v>
      </c>
    </row>
    <row r="15" spans="1:18" x14ac:dyDescent="0.35">
      <c r="A15">
        <v>4</v>
      </c>
      <c r="B15" s="5">
        <f t="shared" si="5"/>
        <v>17578.708668061245</v>
      </c>
      <c r="C15">
        <v>1</v>
      </c>
      <c r="D15" s="4">
        <f t="shared" si="6"/>
        <v>1.7578708668061244E-2</v>
      </c>
      <c r="E15">
        <v>3.0375000000000001</v>
      </c>
      <c r="F15">
        <v>3.7797999999999998</v>
      </c>
    </row>
    <row r="16" spans="1:18" x14ac:dyDescent="0.35">
      <c r="A16">
        <v>5</v>
      </c>
      <c r="B16" s="5">
        <f t="shared" si="5"/>
        <v>35157.417336122489</v>
      </c>
      <c r="C16">
        <v>1</v>
      </c>
      <c r="D16" s="4">
        <f t="shared" si="6"/>
        <v>3.5157417336122487E-2</v>
      </c>
      <c r="E16">
        <v>6.0629999999999997</v>
      </c>
      <c r="F16">
        <v>7.5799000000000003</v>
      </c>
    </row>
    <row r="17" spans="1:13" x14ac:dyDescent="0.35">
      <c r="A17">
        <v>6</v>
      </c>
      <c r="B17" s="5">
        <f t="shared" si="5"/>
        <v>87893.54334030622</v>
      </c>
      <c r="C17">
        <v>1</v>
      </c>
      <c r="D17" s="4">
        <f t="shared" si="6"/>
        <v>8.7893543340306218E-2</v>
      </c>
      <c r="E17">
        <v>15.6937</v>
      </c>
      <c r="F17">
        <v>19.585899999999999</v>
      </c>
    </row>
    <row r="19" spans="1:13" x14ac:dyDescent="0.35">
      <c r="A19" s="4" t="s">
        <v>21</v>
      </c>
      <c r="B19" s="4"/>
      <c r="C19" s="4"/>
      <c r="D19" s="4"/>
      <c r="E19" s="4"/>
      <c r="F19" s="4"/>
    </row>
    <row r="20" spans="1:13" ht="31" x14ac:dyDescent="0.35">
      <c r="A20" s="6" t="s">
        <v>1</v>
      </c>
      <c r="B20" s="2" t="s">
        <v>2</v>
      </c>
      <c r="C20" s="7" t="s">
        <v>3</v>
      </c>
      <c r="D20" s="2" t="s">
        <v>4</v>
      </c>
      <c r="E20" s="7" t="s">
        <v>5</v>
      </c>
      <c r="F20" s="8" t="s">
        <v>6</v>
      </c>
      <c r="I20" s="2" t="s">
        <v>7</v>
      </c>
      <c r="L20" t="s">
        <v>22</v>
      </c>
    </row>
    <row r="21" spans="1:13" x14ac:dyDescent="0.35">
      <c r="A21" s="9">
        <v>1</v>
      </c>
      <c r="B21" s="5">
        <f t="shared" ref="B21:B26" si="7">B12</f>
        <v>1757.8708668061242</v>
      </c>
      <c r="C21" s="4">
        <v>1</v>
      </c>
      <c r="D21" s="4">
        <f t="shared" si="6"/>
        <v>1.7578708668061242E-3</v>
      </c>
      <c r="E21" s="4">
        <f t="shared" ref="E21:F26" si="8">AVERAGE(E3,E12)</f>
        <v>0.25570000000000004</v>
      </c>
      <c r="F21" s="10">
        <f t="shared" si="8"/>
        <v>0.29725000000000001</v>
      </c>
      <c r="I21">
        <f t="array" ref="I21:J23">LINEST(E21:E26,D21:D26,0,TRUE)</f>
        <v>175.74353381531861</v>
      </c>
      <c r="J21">
        <v>0</v>
      </c>
      <c r="L21">
        <f t="array" ref="L21:M23">LINEST(F21:F26,D21:D26,0,TRUE)</f>
        <v>218.57815502019952</v>
      </c>
      <c r="M21">
        <v>0</v>
      </c>
    </row>
    <row r="22" spans="1:13" x14ac:dyDescent="0.35">
      <c r="A22" s="9">
        <v>2</v>
      </c>
      <c r="B22" s="5">
        <f t="shared" si="7"/>
        <v>4394.6771670153112</v>
      </c>
      <c r="C22" s="4">
        <v>1</v>
      </c>
      <c r="D22" s="4">
        <f t="shared" si="6"/>
        <v>4.3946771670153109E-3</v>
      </c>
      <c r="E22" s="4">
        <f t="shared" si="8"/>
        <v>0.59099999999999997</v>
      </c>
      <c r="F22" s="10">
        <f t="shared" si="8"/>
        <v>0.84130000000000005</v>
      </c>
      <c r="I22">
        <v>1.9694009988952899</v>
      </c>
      <c r="J22" t="e">
        <v>#N/A</v>
      </c>
      <c r="L22">
        <v>1.4589957639037545</v>
      </c>
      <c r="M22" t="e">
        <v>#N/A</v>
      </c>
    </row>
    <row r="23" spans="1:13" x14ac:dyDescent="0.35">
      <c r="A23" s="9">
        <v>3</v>
      </c>
      <c r="B23" s="5">
        <f t="shared" si="7"/>
        <v>8789.3543340306223</v>
      </c>
      <c r="C23" s="4">
        <v>1</v>
      </c>
      <c r="D23" s="4">
        <f t="shared" si="6"/>
        <v>8.7893543340306218E-3</v>
      </c>
      <c r="E23" s="4">
        <f t="shared" si="8"/>
        <v>1.2299500000000001</v>
      </c>
      <c r="F23" s="10">
        <f t="shared" si="8"/>
        <v>1.6932</v>
      </c>
      <c r="I23">
        <v>0.99937250972234382</v>
      </c>
      <c r="J23">
        <v>0.19063543285494083</v>
      </c>
      <c r="L23">
        <v>0.99977727559069274</v>
      </c>
      <c r="M23">
        <v>0.14122887575528512</v>
      </c>
    </row>
    <row r="24" spans="1:13" x14ac:dyDescent="0.35">
      <c r="A24" s="9">
        <v>4</v>
      </c>
      <c r="B24" s="5">
        <f t="shared" si="7"/>
        <v>17578.708668061245</v>
      </c>
      <c r="C24" s="4">
        <v>1</v>
      </c>
      <c r="D24" s="4">
        <f t="shared" si="6"/>
        <v>1.7578708668061244E-2</v>
      </c>
      <c r="E24" s="4">
        <f t="shared" si="8"/>
        <v>2.9436999999999998</v>
      </c>
      <c r="F24" s="10">
        <f t="shared" si="8"/>
        <v>3.7596499999999997</v>
      </c>
    </row>
    <row r="25" spans="1:13" x14ac:dyDescent="0.35">
      <c r="A25" s="9">
        <v>5</v>
      </c>
      <c r="B25" s="5">
        <f t="shared" si="7"/>
        <v>35157.417336122489</v>
      </c>
      <c r="C25" s="4">
        <v>1</v>
      </c>
      <c r="D25" s="4">
        <f t="shared" si="6"/>
        <v>3.5157417336122487E-2</v>
      </c>
      <c r="E25" s="4">
        <f t="shared" si="8"/>
        <v>6.0671999999999997</v>
      </c>
      <c r="F25" s="10">
        <f t="shared" si="8"/>
        <v>7.5790000000000006</v>
      </c>
    </row>
    <row r="26" spans="1:13" x14ac:dyDescent="0.35">
      <c r="A26" s="11">
        <v>6</v>
      </c>
      <c r="B26" s="12">
        <f t="shared" si="7"/>
        <v>87893.54334030622</v>
      </c>
      <c r="C26" s="13">
        <v>1</v>
      </c>
      <c r="D26" s="4">
        <f t="shared" si="6"/>
        <v>8.7893543340306218E-2</v>
      </c>
      <c r="E26" s="13">
        <f t="shared" si="8"/>
        <v>15.562049999999999</v>
      </c>
      <c r="F26" s="14">
        <f t="shared" si="8"/>
        <v>19.300899999999999</v>
      </c>
    </row>
    <row r="28" spans="1:13" x14ac:dyDescent="0.35">
      <c r="I28" s="4" t="s">
        <v>23</v>
      </c>
    </row>
    <row r="30" spans="1:13" x14ac:dyDescent="0.35">
      <c r="A30" t="s">
        <v>24</v>
      </c>
      <c r="B30" t="s">
        <v>25</v>
      </c>
      <c r="C30" t="s">
        <v>26</v>
      </c>
      <c r="D30" s="4" t="s">
        <v>27</v>
      </c>
      <c r="I30" s="4" t="s">
        <v>28</v>
      </c>
    </row>
    <row r="31" spans="1:13" ht="18" x14ac:dyDescent="0.4">
      <c r="A31" t="s">
        <v>7</v>
      </c>
      <c r="B31">
        <f>I21</f>
        <v>175.74353381531861</v>
      </c>
      <c r="C31" s="4" t="s">
        <v>29</v>
      </c>
      <c r="D31">
        <v>1</v>
      </c>
    </row>
    <row r="32" spans="1:13" ht="16" x14ac:dyDescent="0.4">
      <c r="A32" t="s">
        <v>22</v>
      </c>
      <c r="B32">
        <f>L21</f>
        <v>218.57815502019952</v>
      </c>
      <c r="C32" t="s">
        <v>30</v>
      </c>
      <c r="D32">
        <v>1</v>
      </c>
    </row>
    <row r="34" spans="1:4" x14ac:dyDescent="0.35">
      <c r="A34" t="s">
        <v>31</v>
      </c>
      <c r="B34" t="s">
        <v>26</v>
      </c>
      <c r="C34" s="4" t="s">
        <v>32</v>
      </c>
      <c r="D34" s="4" t="s">
        <v>33</v>
      </c>
    </row>
    <row r="35" spans="1:4" ht="18" x14ac:dyDescent="0.4">
      <c r="A35" t="s">
        <v>34</v>
      </c>
      <c r="B35" t="s">
        <v>29</v>
      </c>
      <c r="C35">
        <v>1</v>
      </c>
      <c r="D35">
        <f t="shared" ref="D35:D51" si="9">C35/D$31</f>
        <v>1</v>
      </c>
    </row>
    <row r="36" spans="1:4" ht="18" x14ac:dyDescent="0.4">
      <c r="A36" t="s">
        <v>35</v>
      </c>
      <c r="B36" t="s">
        <v>36</v>
      </c>
      <c r="C36" s="4">
        <v>1</v>
      </c>
      <c r="D36">
        <f t="shared" si="9"/>
        <v>1</v>
      </c>
    </row>
    <row r="37" spans="1:4" ht="18" x14ac:dyDescent="0.4">
      <c r="A37" t="s">
        <v>37</v>
      </c>
      <c r="B37" s="4" t="s">
        <v>36</v>
      </c>
      <c r="C37" s="4">
        <v>1</v>
      </c>
      <c r="D37">
        <f t="shared" si="9"/>
        <v>1</v>
      </c>
    </row>
    <row r="38" spans="1:4" ht="16" x14ac:dyDescent="0.4">
      <c r="A38" t="s">
        <v>38</v>
      </c>
      <c r="B38" s="15" t="s">
        <v>39</v>
      </c>
      <c r="C38" s="4">
        <v>1</v>
      </c>
      <c r="D38">
        <f t="shared" si="9"/>
        <v>1</v>
      </c>
    </row>
    <row r="39" spans="1:4" x14ac:dyDescent="0.35">
      <c r="A39" t="s">
        <v>40</v>
      </c>
      <c r="B39" s="16" t="s">
        <v>41</v>
      </c>
      <c r="C39" s="4">
        <v>1</v>
      </c>
      <c r="D39">
        <f t="shared" si="9"/>
        <v>1</v>
      </c>
    </row>
    <row r="40" spans="1:4" x14ac:dyDescent="0.35">
      <c r="A40" t="s">
        <v>42</v>
      </c>
      <c r="B40" s="4" t="s">
        <v>43</v>
      </c>
      <c r="C40" s="4">
        <v>1</v>
      </c>
      <c r="D40">
        <f t="shared" si="9"/>
        <v>1</v>
      </c>
    </row>
    <row r="41" spans="1:4" x14ac:dyDescent="0.35">
      <c r="A41" t="s">
        <v>44</v>
      </c>
      <c r="B41" s="4" t="s">
        <v>45</v>
      </c>
      <c r="C41" s="4">
        <v>1</v>
      </c>
      <c r="D41" s="4">
        <f t="shared" si="9"/>
        <v>1</v>
      </c>
    </row>
    <row r="42" spans="1:4" x14ac:dyDescent="0.35">
      <c r="A42" t="s">
        <v>46</v>
      </c>
      <c r="B42" s="4" t="s">
        <v>47</v>
      </c>
      <c r="C42" s="4">
        <v>1</v>
      </c>
      <c r="D42" s="4">
        <f t="shared" si="9"/>
        <v>1</v>
      </c>
    </row>
    <row r="43" spans="1:4" x14ac:dyDescent="0.35">
      <c r="A43" t="s">
        <v>48</v>
      </c>
      <c r="B43" s="4" t="s">
        <v>49</v>
      </c>
      <c r="C43" s="4">
        <v>1</v>
      </c>
      <c r="D43" s="4">
        <f t="shared" si="9"/>
        <v>1</v>
      </c>
    </row>
    <row r="44" spans="1:4" x14ac:dyDescent="0.35">
      <c r="A44" t="s">
        <v>50</v>
      </c>
      <c r="B44" s="4" t="s">
        <v>41</v>
      </c>
      <c r="C44" s="4">
        <v>1</v>
      </c>
      <c r="D44" s="4">
        <f t="shared" si="9"/>
        <v>1</v>
      </c>
    </row>
    <row r="45" spans="1:4" x14ac:dyDescent="0.35">
      <c r="A45" t="s">
        <v>51</v>
      </c>
      <c r="B45" s="4" t="s">
        <v>43</v>
      </c>
      <c r="C45" s="4">
        <v>1</v>
      </c>
      <c r="D45" s="4">
        <f t="shared" si="9"/>
        <v>1</v>
      </c>
    </row>
    <row r="46" spans="1:4" x14ac:dyDescent="0.35">
      <c r="A46" t="s">
        <v>52</v>
      </c>
      <c r="C46" s="4">
        <v>1</v>
      </c>
      <c r="D46" s="4">
        <f t="shared" si="9"/>
        <v>1</v>
      </c>
    </row>
    <row r="47" spans="1:4" x14ac:dyDescent="0.35">
      <c r="A47" t="s">
        <v>53</v>
      </c>
      <c r="C47" s="4">
        <v>1</v>
      </c>
      <c r="D47" s="4">
        <f t="shared" si="9"/>
        <v>1</v>
      </c>
    </row>
    <row r="48" spans="1:4" x14ac:dyDescent="0.35">
      <c r="A48" t="s">
        <v>54</v>
      </c>
      <c r="C48" s="4">
        <v>1</v>
      </c>
      <c r="D48" s="4">
        <f t="shared" si="9"/>
        <v>1</v>
      </c>
    </row>
    <row r="49" spans="1:4" x14ac:dyDescent="0.35">
      <c r="A49" t="s">
        <v>55</v>
      </c>
      <c r="C49" s="4">
        <v>1</v>
      </c>
      <c r="D49" s="4">
        <f t="shared" si="9"/>
        <v>1</v>
      </c>
    </row>
    <row r="50" spans="1:4" x14ac:dyDescent="0.35">
      <c r="A50" t="s">
        <v>56</v>
      </c>
      <c r="C50" s="4">
        <v>1</v>
      </c>
      <c r="D50" s="4">
        <f t="shared" si="9"/>
        <v>1</v>
      </c>
    </row>
    <row r="51" spans="1:4" x14ac:dyDescent="0.35">
      <c r="A51" t="s">
        <v>57</v>
      </c>
      <c r="C51" s="4">
        <v>1</v>
      </c>
      <c r="D51" s="4">
        <f t="shared" si="9"/>
        <v>1</v>
      </c>
    </row>
  </sheetData>
  <mergeCells count="2">
    <mergeCell ref="A1:F1"/>
    <mergeCell ref="A10:F10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topLeftCell="A16" workbookViewId="0">
      <selection activeCell="N32" sqref="N32"/>
    </sheetView>
  </sheetViews>
  <sheetFormatPr baseColWidth="10" defaultColWidth="9" defaultRowHeight="15.5" x14ac:dyDescent="0.35"/>
  <cols>
    <col min="1" max="1" width="22.58203125" bestFit="1"/>
    <col min="2" max="2" width="15.58203125" bestFit="1"/>
    <col min="3" max="3" width="16.33203125" bestFit="1"/>
    <col min="4" max="4" width="18.83203125" bestFit="1" customWidth="1"/>
    <col min="5" max="5" width="14.58203125" bestFit="1" customWidth="1"/>
    <col min="6" max="6" width="14.58203125" bestFit="1"/>
    <col min="7" max="7" width="12.75" bestFit="1" customWidth="1"/>
    <col min="8" max="8" width="15.5" bestFit="1" customWidth="1"/>
    <col min="9" max="9" width="16.5" bestFit="1"/>
    <col min="10" max="10" width="13.33203125" bestFit="1"/>
    <col min="12" max="12" width="21.5" bestFit="1" customWidth="1"/>
    <col min="13" max="13" width="17" bestFit="1" customWidth="1"/>
  </cols>
  <sheetData>
    <row r="1" spans="1:13" x14ac:dyDescent="0.35">
      <c r="B1" s="37" t="s">
        <v>58</v>
      </c>
      <c r="C1" s="37"/>
      <c r="D1" s="37"/>
      <c r="E1" s="37"/>
      <c r="F1" s="37"/>
      <c r="G1" s="37"/>
      <c r="H1" s="37"/>
      <c r="I1" s="37"/>
      <c r="J1" s="37"/>
      <c r="K1" s="37"/>
    </row>
    <row r="2" spans="1:13" x14ac:dyDescent="0.35">
      <c r="A2" s="17" t="s">
        <v>59</v>
      </c>
      <c r="B2" s="17" t="s">
        <v>60</v>
      </c>
      <c r="C2" s="17" t="s">
        <v>61</v>
      </c>
      <c r="D2" s="17" t="s">
        <v>62</v>
      </c>
      <c r="E2" s="17" t="s">
        <v>61</v>
      </c>
      <c r="F2" s="17" t="s">
        <v>63</v>
      </c>
      <c r="G2" s="17" t="s">
        <v>61</v>
      </c>
      <c r="H2" s="17" t="s">
        <v>64</v>
      </c>
      <c r="I2" s="17" t="s">
        <v>61</v>
      </c>
      <c r="J2" s="17" t="s">
        <v>65</v>
      </c>
      <c r="K2" s="17" t="s">
        <v>61</v>
      </c>
      <c r="L2" s="4" t="s">
        <v>66</v>
      </c>
      <c r="M2" s="4" t="s">
        <v>67</v>
      </c>
    </row>
    <row r="3" spans="1:13" x14ac:dyDescent="0.35">
      <c r="A3" s="17" t="s">
        <v>68</v>
      </c>
      <c r="B3" s="17">
        <f>'Berechnung Taka Tuka'!F125</f>
        <v>870394.1725814431</v>
      </c>
      <c r="C3" s="17">
        <f>'Berechnung Taka Tuka'!G125</f>
        <v>121854.14813106811</v>
      </c>
      <c r="D3" s="17">
        <f>'Berechnung Taka Tuka'!K13</f>
        <v>1160428.9033692058</v>
      </c>
      <c r="E3" s="17">
        <f>'Berechnung Taka Tuka'!L13</f>
        <v>138326.1244745896</v>
      </c>
      <c r="F3" s="17">
        <f>'Berechnung Taka Tuka'!AA13</f>
        <v>40078.824312171484</v>
      </c>
      <c r="G3" s="17">
        <f>'Berechnung Taka Tuka'!AB13</f>
        <v>10039.473877710592</v>
      </c>
      <c r="H3" s="17">
        <v>0</v>
      </c>
      <c r="I3" s="17">
        <v>0</v>
      </c>
      <c r="J3" s="17">
        <f>'Berechnung Taka Tuka'!N13</f>
        <v>1200507.7276813772</v>
      </c>
      <c r="K3" s="17">
        <f>'Berechnung Taka Tuka'!O13</f>
        <v>146103.06674421107</v>
      </c>
      <c r="L3" s="18">
        <f t="shared" ref="L3:L6" si="0">D3/J3*100</f>
        <v>96.661510510258992</v>
      </c>
      <c r="M3" s="18">
        <f t="shared" ref="M3:M6" si="1">(F3+H3)/J3*100</f>
        <v>3.3384894897410167</v>
      </c>
    </row>
    <row r="4" spans="1:13" x14ac:dyDescent="0.35">
      <c r="A4" s="17" t="s">
        <v>69</v>
      </c>
      <c r="B4" s="17">
        <f>'Berechnung Taka Tuka'!F126</f>
        <v>654297.45411978092</v>
      </c>
      <c r="C4" s="17">
        <f>'Berechnung Taka Tuka'!G126</f>
        <v>63350.481417412491</v>
      </c>
      <c r="D4" s="17">
        <f>'Berechnung Taka Tuka'!K14</f>
        <v>1025267.1690427571</v>
      </c>
      <c r="E4" s="17">
        <f>'Berechnung Taka Tuka'!L14</f>
        <v>76830.82609312897</v>
      </c>
      <c r="F4" s="17">
        <f>'Berechnung Taka Tuka'!AA14</f>
        <v>78888.600871765884</v>
      </c>
      <c r="G4" s="17">
        <f>'Berechnung Taka Tuka'!AB14</f>
        <v>1720.1323634172272</v>
      </c>
      <c r="H4" s="17">
        <v>0</v>
      </c>
      <c r="I4" s="17">
        <v>0</v>
      </c>
      <c r="J4" s="17">
        <f>'Berechnung Taka Tuka'!N14</f>
        <v>1104155.769914523</v>
      </c>
      <c r="K4" s="17">
        <f>'Berechnung Taka Tuka'!O14</f>
        <v>76692.314679473377</v>
      </c>
      <c r="L4" s="18">
        <f t="shared" si="0"/>
        <v>92.855301487228289</v>
      </c>
      <c r="M4" s="18">
        <f t="shared" si="1"/>
        <v>7.1446985127717033</v>
      </c>
    </row>
    <row r="5" spans="1:13" x14ac:dyDescent="0.35">
      <c r="A5" s="17" t="s">
        <v>70</v>
      </c>
      <c r="B5" s="17">
        <f>'Berechnung gelb gelb'!F87</f>
        <v>303124.12666917912</v>
      </c>
      <c r="C5" s="17">
        <f>'Berechnung gelb gelb'!G87</f>
        <v>7266.338405366303</v>
      </c>
      <c r="D5" s="17">
        <f>'Berechnung gelb gelb'!K10</f>
        <v>585757.74205362552</v>
      </c>
      <c r="E5" s="17">
        <f>'Berechnung gelb gelb'!L10</f>
        <v>10500.383492362389</v>
      </c>
      <c r="F5" s="17">
        <f>'Berechnung gelb gelb'!AA10</f>
        <v>1592735.8622687219</v>
      </c>
      <c r="G5" s="17">
        <f>'Berechnung gelb gelb'!AB10</f>
        <v>47409.29996917989</v>
      </c>
      <c r="H5" s="17">
        <f>'Berechnung gelb gelb'!AQ10</f>
        <v>64397.19638556023</v>
      </c>
      <c r="I5" s="17">
        <f>'Berechnung gelb gelb'!AR10</f>
        <v>10412.592285786688</v>
      </c>
      <c r="J5" s="17">
        <f>'Berechnung gelb gelb'!O10</f>
        <v>2242890.8007079074</v>
      </c>
      <c r="K5" s="17">
        <f>'Berechnung gelb gelb'!P10</f>
        <v>64465.931116437496</v>
      </c>
      <c r="L5" s="18">
        <f t="shared" si="0"/>
        <v>26.116195307803082</v>
      </c>
      <c r="M5" s="18">
        <f t="shared" si="1"/>
        <v>73.883804692196932</v>
      </c>
    </row>
    <row r="6" spans="1:13" x14ac:dyDescent="0.35">
      <c r="A6" s="17" t="s">
        <v>71</v>
      </c>
      <c r="B6" s="17">
        <f>'Berechnung gelb gelb'!F88</f>
        <v>196823.45454788246</v>
      </c>
      <c r="C6" s="17">
        <f>'Berechnung gelb gelb'!G88</f>
        <v>22364.314873908439</v>
      </c>
      <c r="D6" s="17">
        <f>'Berechnung gelb gelb'!K11</f>
        <v>322950.60021334613</v>
      </c>
      <c r="E6" s="17">
        <f>'Berechnung gelb gelb'!L11</f>
        <v>36904.746928941066</v>
      </c>
      <c r="F6" s="17">
        <f>'Berechnung gelb gelb'!AA11</f>
        <v>664131.64269749564</v>
      </c>
      <c r="G6" s="17">
        <f>'Berechnung gelb gelb'!AB11</f>
        <v>61503.615317762189</v>
      </c>
      <c r="H6" s="17">
        <f>'Berechnung gelb gelb'!AQ11</f>
        <v>84874.263402867262</v>
      </c>
      <c r="I6" s="17">
        <f>'Berechnung gelb gelb'!AR11</f>
        <v>27623.6840143101</v>
      </c>
      <c r="J6" s="17">
        <f>'Berechnung gelb gelb'!O11</f>
        <v>1071956.5063137088</v>
      </c>
      <c r="K6" s="17">
        <f>'Berechnung gelb gelb'!P11</f>
        <v>102906.1175906245</v>
      </c>
      <c r="L6" s="18">
        <f t="shared" si="0"/>
        <v>30.127211161199334</v>
      </c>
      <c r="M6" s="18">
        <f t="shared" si="1"/>
        <v>69.872788838800687</v>
      </c>
    </row>
    <row r="7" spans="1:13" x14ac:dyDescent="0.35">
      <c r="B7" s="37" t="s">
        <v>72</v>
      </c>
      <c r="C7" s="37"/>
      <c r="D7" s="37"/>
      <c r="E7" s="37"/>
      <c r="F7" s="37"/>
      <c r="G7" s="37"/>
      <c r="H7" s="37"/>
      <c r="I7" s="37"/>
      <c r="J7" s="37"/>
      <c r="K7" s="37"/>
    </row>
    <row r="8" spans="1:13" x14ac:dyDescent="0.35">
      <c r="A8" s="17" t="s">
        <v>59</v>
      </c>
      <c r="B8" s="17" t="s">
        <v>60</v>
      </c>
      <c r="C8" s="17" t="s">
        <v>61</v>
      </c>
      <c r="D8" s="17" t="s">
        <v>62</v>
      </c>
      <c r="E8" s="17" t="s">
        <v>61</v>
      </c>
      <c r="F8" s="17" t="s">
        <v>63</v>
      </c>
      <c r="G8" s="17" t="s">
        <v>61</v>
      </c>
      <c r="H8" s="17" t="s">
        <v>64</v>
      </c>
      <c r="I8" s="17" t="s">
        <v>61</v>
      </c>
      <c r="J8" s="17" t="s">
        <v>65</v>
      </c>
      <c r="K8" s="17" t="s">
        <v>61</v>
      </c>
    </row>
    <row r="9" spans="1:13" x14ac:dyDescent="0.35">
      <c r="A9" s="17" t="s">
        <v>68</v>
      </c>
      <c r="B9">
        <f t="shared" ref="B9:B12" si="2">B3*10^-6</f>
        <v>0.87039417258144303</v>
      </c>
      <c r="C9">
        <f t="shared" ref="C9:C12" si="3">C3*10^-6</f>
        <v>0.12185414813106811</v>
      </c>
      <c r="D9">
        <f t="shared" ref="D9:D12" si="4">D3*10^-6</f>
        <v>1.1604289033692057</v>
      </c>
      <c r="E9">
        <f t="shared" ref="E9:E12" si="5">E3*10^-6</f>
        <v>0.13832612447458958</v>
      </c>
      <c r="F9">
        <f t="shared" ref="F9:F12" si="6">F3*10^-6</f>
        <v>4.0078824312171482E-2</v>
      </c>
      <c r="G9">
        <f t="shared" ref="G9:G12" si="7">G3*10^-6</f>
        <v>1.0039473877710592E-2</v>
      </c>
      <c r="H9">
        <f t="shared" ref="H9:H12" si="8">H3*10^-6</f>
        <v>0</v>
      </c>
      <c r="I9">
        <f t="shared" ref="I9:I12" si="9">I3*10^-6</f>
        <v>0</v>
      </c>
      <c r="J9">
        <f t="shared" ref="J9:J12" si="10">J3*10^-6</f>
        <v>1.2005077276813771</v>
      </c>
      <c r="K9">
        <f t="shared" ref="K9:K12" si="11">K3*10^-6</f>
        <v>0.14610306674421106</v>
      </c>
    </row>
    <row r="10" spans="1:13" x14ac:dyDescent="0.35">
      <c r="A10" s="17" t="s">
        <v>69</v>
      </c>
      <c r="B10">
        <f t="shared" si="2"/>
        <v>0.65429745411978091</v>
      </c>
      <c r="C10">
        <f t="shared" si="3"/>
        <v>6.3350481417412494E-2</v>
      </c>
      <c r="D10">
        <f t="shared" si="4"/>
        <v>1.0252671690427571</v>
      </c>
      <c r="E10">
        <f t="shared" si="5"/>
        <v>7.6830826093128968E-2</v>
      </c>
      <c r="F10">
        <f t="shared" si="6"/>
        <v>7.8888600871765885E-2</v>
      </c>
      <c r="G10">
        <f t="shared" si="7"/>
        <v>1.7201323634172272E-3</v>
      </c>
      <c r="H10">
        <f t="shared" si="8"/>
        <v>0</v>
      </c>
      <c r="I10">
        <f t="shared" si="9"/>
        <v>0</v>
      </c>
      <c r="J10">
        <f t="shared" si="10"/>
        <v>1.104155769914523</v>
      </c>
      <c r="K10">
        <f t="shared" si="11"/>
        <v>7.6692314679473378E-2</v>
      </c>
    </row>
    <row r="11" spans="1:13" x14ac:dyDescent="0.35">
      <c r="A11" s="17" t="s">
        <v>70</v>
      </c>
      <c r="B11">
        <f t="shared" si="2"/>
        <v>0.30312412666917909</v>
      </c>
      <c r="C11">
        <f t="shared" si="3"/>
        <v>7.2663384053663028E-3</v>
      </c>
      <c r="D11">
        <f t="shared" si="4"/>
        <v>0.58575774205362552</v>
      </c>
      <c r="E11">
        <f t="shared" si="5"/>
        <v>1.0500383492362389E-2</v>
      </c>
      <c r="F11">
        <f t="shared" si="6"/>
        <v>1.5927358622687218</v>
      </c>
      <c r="G11">
        <f t="shared" si="7"/>
        <v>4.7409299969179891E-2</v>
      </c>
      <c r="H11">
        <f t="shared" si="8"/>
        <v>6.4397196385560226E-2</v>
      </c>
      <c r="I11">
        <f t="shared" si="9"/>
        <v>1.0412592285786688E-2</v>
      </c>
      <c r="J11">
        <f t="shared" si="10"/>
        <v>2.2428908007079071</v>
      </c>
      <c r="K11">
        <f t="shared" si="11"/>
        <v>6.4465931116437489E-2</v>
      </c>
    </row>
    <row r="12" spans="1:13" x14ac:dyDescent="0.35">
      <c r="A12" s="17" t="s">
        <v>71</v>
      </c>
      <c r="B12">
        <f t="shared" si="2"/>
        <v>0.19682345454788244</v>
      </c>
      <c r="C12">
        <f t="shared" si="3"/>
        <v>2.2364314873908438E-2</v>
      </c>
      <c r="D12">
        <f t="shared" si="4"/>
        <v>0.3229506002133461</v>
      </c>
      <c r="E12">
        <f t="shared" si="5"/>
        <v>3.6904746928941065E-2</v>
      </c>
      <c r="F12">
        <f t="shared" si="6"/>
        <v>0.66413164269749558</v>
      </c>
      <c r="G12">
        <f t="shared" si="7"/>
        <v>6.1503615317762189E-2</v>
      </c>
      <c r="H12">
        <f t="shared" si="8"/>
        <v>8.4874263402867259E-2</v>
      </c>
      <c r="I12">
        <f t="shared" si="9"/>
        <v>2.7623684014310097E-2</v>
      </c>
      <c r="J12">
        <f t="shared" si="10"/>
        <v>1.0719565063137089</v>
      </c>
      <c r="K12">
        <f t="shared" si="11"/>
        <v>0.1029061175906245</v>
      </c>
    </row>
    <row r="33" spans="1:12" x14ac:dyDescent="0.35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x14ac:dyDescent="0.35">
      <c r="A34" s="9" t="s">
        <v>73</v>
      </c>
      <c r="B34" s="4" t="s">
        <v>60</v>
      </c>
      <c r="C34" s="4"/>
      <c r="D34" s="4" t="s">
        <v>74</v>
      </c>
      <c r="E34" s="4"/>
      <c r="F34" s="4" t="s">
        <v>75</v>
      </c>
      <c r="G34" s="4"/>
      <c r="H34" s="4" t="s">
        <v>76</v>
      </c>
      <c r="I34" s="4"/>
      <c r="J34" s="4" t="s">
        <v>77</v>
      </c>
      <c r="K34" s="4"/>
      <c r="L34" s="10"/>
    </row>
    <row r="35" spans="1:12" x14ac:dyDescent="0.35">
      <c r="A35" s="9" t="s">
        <v>68</v>
      </c>
      <c r="B35" s="4">
        <f t="shared" ref="B35:B38" si="12">B3</f>
        <v>870394.1725814431</v>
      </c>
      <c r="C35" s="4">
        <f t="shared" ref="C35:C38" si="13">C3</f>
        <v>121854.14813106811</v>
      </c>
      <c r="D35" s="4">
        <f>'Berechnung Taka Tuka'!F153</f>
        <v>6656.6732557301393</v>
      </c>
      <c r="E35" s="4">
        <f>'Berechnung Taka Tuka'!G153</f>
        <v>747.79599802372854</v>
      </c>
      <c r="F35" s="4">
        <v>0</v>
      </c>
      <c r="G35" s="4">
        <v>0</v>
      </c>
      <c r="H35" s="4">
        <f t="shared" ref="H35:H38" si="14">D3</f>
        <v>1160428.9033692058</v>
      </c>
      <c r="I35" s="4">
        <f t="shared" ref="I35:I38" si="15">E3</f>
        <v>138326.1244745896</v>
      </c>
      <c r="J35" s="4">
        <f t="shared" ref="J35:J38" si="16">(B35+D35+F35)/H35*100</f>
        <v>75.579886306755313</v>
      </c>
      <c r="K35" s="4"/>
      <c r="L35" s="10"/>
    </row>
    <row r="36" spans="1:12" x14ac:dyDescent="0.35">
      <c r="A36" s="9" t="s">
        <v>69</v>
      </c>
      <c r="B36" s="4">
        <f t="shared" si="12"/>
        <v>654297.45411978092</v>
      </c>
      <c r="C36" s="4">
        <f t="shared" si="13"/>
        <v>63350.481417412491</v>
      </c>
      <c r="D36" s="4">
        <f>'Berechnung Taka Tuka'!F154</f>
        <v>11749.635386946304</v>
      </c>
      <c r="E36" s="4">
        <f>'Berechnung Taka Tuka'!G154</f>
        <v>1141.7868763612673</v>
      </c>
      <c r="F36" s="4">
        <v>0</v>
      </c>
      <c r="G36" s="4">
        <v>0</v>
      </c>
      <c r="H36" s="4">
        <f t="shared" si="14"/>
        <v>1025267.1690427571</v>
      </c>
      <c r="I36" s="4">
        <f t="shared" si="15"/>
        <v>76830.82609312897</v>
      </c>
      <c r="J36" s="4">
        <f t="shared" si="16"/>
        <v>64.963271000726905</v>
      </c>
      <c r="K36" s="4"/>
      <c r="L36" s="10"/>
    </row>
    <row r="37" spans="1:12" x14ac:dyDescent="0.35">
      <c r="A37" s="9" t="s">
        <v>70</v>
      </c>
      <c r="B37" s="4">
        <f t="shared" si="12"/>
        <v>303124.12666917912</v>
      </c>
      <c r="C37" s="4">
        <f t="shared" si="13"/>
        <v>7266.338405366303</v>
      </c>
      <c r="D37" s="4">
        <v>0</v>
      </c>
      <c r="E37" s="4">
        <v>0</v>
      </c>
      <c r="F37" s="4">
        <f>'Berechnung gelb gelb'!F76</f>
        <v>186353.3742096535</v>
      </c>
      <c r="G37" s="4">
        <f>'Berechnung gelb gelb'!G76</f>
        <v>2275.0100609743031</v>
      </c>
      <c r="H37" s="4">
        <f t="shared" si="14"/>
        <v>585757.74205362552</v>
      </c>
      <c r="I37" s="4">
        <f t="shared" si="15"/>
        <v>10500.383492362389</v>
      </c>
      <c r="J37" s="4">
        <f t="shared" si="16"/>
        <v>83.563129556386045</v>
      </c>
      <c r="K37" s="4"/>
      <c r="L37" s="10"/>
    </row>
    <row r="38" spans="1:12" x14ac:dyDescent="0.35">
      <c r="A38" s="9" t="s">
        <v>71</v>
      </c>
      <c r="B38" s="4">
        <f t="shared" si="12"/>
        <v>196823.45454788246</v>
      </c>
      <c r="C38" s="4">
        <f t="shared" si="13"/>
        <v>22364.314873908439</v>
      </c>
      <c r="D38" s="4">
        <v>0</v>
      </c>
      <c r="E38" s="4">
        <v>0</v>
      </c>
      <c r="F38" s="4">
        <f>'Berechnung gelb gelb'!F77</f>
        <v>77478.855294497393</v>
      </c>
      <c r="G38" s="4">
        <f>'Berechnung gelb gelb'!G77</f>
        <v>8883.883458185046</v>
      </c>
      <c r="H38" s="4">
        <f t="shared" si="14"/>
        <v>322950.60021334613</v>
      </c>
      <c r="I38" s="4">
        <f t="shared" si="15"/>
        <v>36904.746928941066</v>
      </c>
      <c r="J38" s="4">
        <f t="shared" si="16"/>
        <v>84.936305943129241</v>
      </c>
      <c r="K38" s="4"/>
      <c r="L38" s="10"/>
    </row>
    <row r="39" spans="1:12" x14ac:dyDescent="0.35">
      <c r="A39" s="9"/>
      <c r="B39" s="4"/>
      <c r="C39" s="4"/>
      <c r="D39" s="4"/>
      <c r="E39" s="4"/>
      <c r="F39" s="4"/>
      <c r="G39" s="4"/>
      <c r="H39" s="4"/>
      <c r="I39" s="4"/>
      <c r="J39" s="4"/>
      <c r="K39" s="4"/>
      <c r="L39" s="10"/>
    </row>
    <row r="40" spans="1:12" x14ac:dyDescent="0.35">
      <c r="A40" s="9" t="s">
        <v>78</v>
      </c>
      <c r="B40" s="4" t="s">
        <v>79</v>
      </c>
      <c r="C40" s="4" t="s">
        <v>79</v>
      </c>
      <c r="D40" s="4" t="s">
        <v>79</v>
      </c>
      <c r="E40" s="4" t="s">
        <v>80</v>
      </c>
      <c r="F40" s="4" t="s">
        <v>80</v>
      </c>
      <c r="G40" s="4" t="s">
        <v>80</v>
      </c>
      <c r="H40" s="4" t="s">
        <v>81</v>
      </c>
      <c r="I40" s="4" t="s">
        <v>63</v>
      </c>
      <c r="J40" s="4" t="s">
        <v>82</v>
      </c>
      <c r="K40" s="4" t="s">
        <v>83</v>
      </c>
      <c r="L40" s="10" t="s">
        <v>84</v>
      </c>
    </row>
    <row r="41" spans="1:12" x14ac:dyDescent="0.35">
      <c r="A41" s="9" t="s">
        <v>68</v>
      </c>
      <c r="B41" s="4">
        <v>0</v>
      </c>
      <c r="C41" s="4">
        <f>'Berechnung Taka Tuka'!V13</f>
        <v>12048.551686258528</v>
      </c>
      <c r="D41" s="4">
        <f>'Berechnung Taka Tuka'!V27</f>
        <v>3401.754757054272</v>
      </c>
      <c r="E41" s="4">
        <v>0</v>
      </c>
      <c r="F41" s="4">
        <f>'Berechnung Taka Tuka'!V41</f>
        <v>16660.975525579943</v>
      </c>
      <c r="G41" s="4">
        <f>'Berechnung Taka Tuka'!V55</f>
        <v>7018.4299081490199</v>
      </c>
      <c r="H41" s="4">
        <f t="shared" ref="H41:H44" si="17">SUM(B41:G41)</f>
        <v>39129.711877041758</v>
      </c>
      <c r="I41" s="4">
        <f t="shared" ref="I41:I44" si="18">F3</f>
        <v>40078.824312171484</v>
      </c>
      <c r="J41" s="4">
        <f t="shared" ref="J41:J44" si="19">H41/I41*100</f>
        <v>97.63188553701788</v>
      </c>
      <c r="K41" s="4">
        <f t="shared" ref="K41:K44" si="20">SUM(B41:D41)/I41*100</f>
        <v>38.549799572390938</v>
      </c>
      <c r="L41" s="10">
        <f t="shared" ref="L41:L44" si="21">SUM(E41:G41)/I41*100</f>
        <v>59.082085964626948</v>
      </c>
    </row>
    <row r="42" spans="1:12" x14ac:dyDescent="0.35">
      <c r="A42" s="9" t="s">
        <v>69</v>
      </c>
      <c r="B42" s="4">
        <v>0</v>
      </c>
      <c r="C42" s="4">
        <f>'Berechnung Taka Tuka'!V14</f>
        <v>17743.660352171832</v>
      </c>
      <c r="D42" s="4">
        <f>'Berechnung Taka Tuka'!V28</f>
        <v>5758.9752391162983</v>
      </c>
      <c r="E42" s="4">
        <v>0</v>
      </c>
      <c r="F42" s="4">
        <f>'Berechnung Taka Tuka'!V42</f>
        <v>37677.663395811091</v>
      </c>
      <c r="G42" s="4">
        <f>'Berechnung Taka Tuka'!V56</f>
        <v>12491.499056113285</v>
      </c>
      <c r="H42" s="4">
        <f t="shared" si="17"/>
        <v>73671.798043212504</v>
      </c>
      <c r="I42" s="4">
        <f t="shared" si="18"/>
        <v>78888.600871765884</v>
      </c>
      <c r="J42" s="4">
        <f t="shared" si="19"/>
        <v>93.387127201009264</v>
      </c>
      <c r="K42" s="4">
        <f t="shared" si="20"/>
        <v>29.792182053642797</v>
      </c>
      <c r="L42" s="10">
        <f t="shared" si="21"/>
        <v>63.594945147366467</v>
      </c>
    </row>
    <row r="43" spans="1:12" x14ac:dyDescent="0.35">
      <c r="A43" s="9" t="s">
        <v>70</v>
      </c>
      <c r="B43" s="4">
        <f>'Berechnung gelb gelb'!V87</f>
        <v>179776.88345701096</v>
      </c>
      <c r="C43" s="4">
        <f>'Berechnung gelb gelb'!V98</f>
        <v>135123.25348904726</v>
      </c>
      <c r="D43" s="4">
        <f>'Berechnung gelb gelb'!V109</f>
        <v>97140.400896913416</v>
      </c>
      <c r="E43" s="4">
        <f>'Berechnung gelb gelb'!V131</f>
        <v>364262.008781048</v>
      </c>
      <c r="F43" s="4">
        <f>'Berechnung gelb gelb'!V142</f>
        <v>263738.28089207079</v>
      </c>
      <c r="G43" s="4">
        <f>'Berechnung gelb gelb'!V153</f>
        <v>191829.68028315189</v>
      </c>
      <c r="H43" s="4">
        <f t="shared" si="17"/>
        <v>1231870.5077992424</v>
      </c>
      <c r="I43" s="4">
        <f t="shared" si="18"/>
        <v>1592735.8622687219</v>
      </c>
      <c r="J43" s="4">
        <f t="shared" si="19"/>
        <v>77.343050846142418</v>
      </c>
      <c r="K43" s="4">
        <f t="shared" si="20"/>
        <v>25.86998557664506</v>
      </c>
      <c r="L43" s="10">
        <f t="shared" si="21"/>
        <v>51.473065269497354</v>
      </c>
    </row>
    <row r="44" spans="1:12" x14ac:dyDescent="0.35">
      <c r="A44" s="9" t="s">
        <v>71</v>
      </c>
      <c r="B44" s="4">
        <f>'Berechnung gelb gelb'!V88</f>
        <v>71485.596526143156</v>
      </c>
      <c r="C44" s="4">
        <f>'Berechnung gelb gelb'!V99</f>
        <v>78694.308544309417</v>
      </c>
      <c r="D44" s="4">
        <f>'Berechnung gelb gelb'!V110</f>
        <v>40872.721812950658</v>
      </c>
      <c r="E44" s="4">
        <f>'Berechnung gelb gelb'!V132</f>
        <v>114242.15362510156</v>
      </c>
      <c r="F44" s="4">
        <f>'Berechnung gelb gelb'!V143</f>
        <v>107173.73043830582</v>
      </c>
      <c r="G44" s="4">
        <f>'Berechnung gelb gelb'!V154</f>
        <v>71946.62673685934</v>
      </c>
      <c r="H44" s="4">
        <f t="shared" si="17"/>
        <v>484415.13768366992</v>
      </c>
      <c r="I44" s="4">
        <f t="shared" si="18"/>
        <v>664131.64269749564</v>
      </c>
      <c r="J44" s="4">
        <f t="shared" si="19"/>
        <v>72.9396262036434</v>
      </c>
      <c r="K44" s="4">
        <f t="shared" si="20"/>
        <v>28.76728265911364</v>
      </c>
      <c r="L44" s="10">
        <f t="shared" si="21"/>
        <v>44.17234354452976</v>
      </c>
    </row>
    <row r="45" spans="1:12" x14ac:dyDescent="0.35">
      <c r="A45" s="9"/>
      <c r="B45" s="1" t="s">
        <v>85</v>
      </c>
      <c r="C45" s="1"/>
      <c r="D45" s="1"/>
      <c r="E45" s="1"/>
      <c r="F45" s="1"/>
      <c r="G45" s="1"/>
      <c r="H45" s="1"/>
      <c r="I45" s="1"/>
      <c r="J45" s="4"/>
      <c r="K45" s="4"/>
      <c r="L45" s="10"/>
    </row>
    <row r="46" spans="1:12" x14ac:dyDescent="0.35">
      <c r="A46" s="9" t="s">
        <v>86</v>
      </c>
      <c r="B46" s="4">
        <v>17</v>
      </c>
      <c r="C46" s="4">
        <v>18</v>
      </c>
      <c r="D46" s="4">
        <v>19</v>
      </c>
      <c r="E46" s="4">
        <v>20</v>
      </c>
      <c r="F46" s="4">
        <v>22</v>
      </c>
      <c r="G46" s="4" t="s">
        <v>81</v>
      </c>
      <c r="H46" s="4" t="s">
        <v>87</v>
      </c>
      <c r="I46" s="4" t="s">
        <v>88</v>
      </c>
      <c r="J46" s="4"/>
      <c r="K46" s="4"/>
      <c r="L46" s="10"/>
    </row>
    <row r="47" spans="1:12" x14ac:dyDescent="0.35">
      <c r="A47" s="9" t="s">
        <v>70</v>
      </c>
      <c r="B47" s="4">
        <f>'Berechnung gelb gelb'!V10</f>
        <v>17703.081532046595</v>
      </c>
      <c r="C47" s="4">
        <f>'Berechnung gelb gelb'!V21</f>
        <v>8309.8386820465657</v>
      </c>
      <c r="D47" s="4">
        <f>'Berechnung gelb gelb'!V32</f>
        <v>40022.722696869743</v>
      </c>
      <c r="E47" s="4">
        <f>'Berechnung gelb gelb'!V43</f>
        <v>10530.927586735566</v>
      </c>
      <c r="F47" s="4">
        <f>'Berechnung gelb gelb'!V65</f>
        <v>24189.140786051488</v>
      </c>
      <c r="G47" s="4">
        <f t="shared" ref="G47:G48" si="22">SUM(B47:F47)</f>
        <v>100755.71128374994</v>
      </c>
      <c r="H47" s="4">
        <f t="shared" ref="H47:H48" si="23">F5</f>
        <v>1592735.8622687219</v>
      </c>
      <c r="I47" s="4">
        <f t="shared" ref="I47:I48" si="24">G47/H47*100</f>
        <v>6.3259523233332411</v>
      </c>
      <c r="J47" s="4"/>
      <c r="K47" s="4"/>
      <c r="L47" s="10"/>
    </row>
    <row r="48" spans="1:12" x14ac:dyDescent="0.35">
      <c r="A48" s="9" t="s">
        <v>71</v>
      </c>
      <c r="B48" s="4">
        <f>'Berechnung gelb gelb'!V11</f>
        <v>10825.673571736721</v>
      </c>
      <c r="C48" s="4">
        <f>'Berechnung gelb gelb'!V22</f>
        <v>4911.2960336885599</v>
      </c>
      <c r="D48" s="4">
        <f>'Berechnung gelb gelb'!V33</f>
        <v>16661.971323999169</v>
      </c>
      <c r="E48" s="4">
        <f>'Berechnung gelb gelb'!V44</f>
        <v>5884.5513204367999</v>
      </c>
      <c r="F48" s="4">
        <f>'Berechnung gelb gelb'!V66</f>
        <v>11923.57495397925</v>
      </c>
      <c r="G48" s="4">
        <f t="shared" si="22"/>
        <v>50207.067203840503</v>
      </c>
      <c r="H48" s="4">
        <f t="shared" si="23"/>
        <v>664131.64269749564</v>
      </c>
      <c r="I48" s="4">
        <f t="shared" si="24"/>
        <v>7.5598065166591146</v>
      </c>
      <c r="J48" s="4"/>
      <c r="K48" s="4"/>
      <c r="L48" s="10"/>
    </row>
    <row r="49" spans="1:12" x14ac:dyDescent="0.35">
      <c r="A49" s="9"/>
      <c r="B49" s="1" t="s">
        <v>85</v>
      </c>
      <c r="C49" s="1"/>
      <c r="D49" s="1"/>
      <c r="E49" s="1"/>
      <c r="F49" s="1"/>
      <c r="G49" s="1"/>
      <c r="H49" s="1"/>
      <c r="I49" s="1"/>
      <c r="J49" s="4"/>
      <c r="K49" s="4"/>
      <c r="L49" s="10"/>
    </row>
    <row r="50" spans="1:12" x14ac:dyDescent="0.35">
      <c r="A50" s="9" t="s">
        <v>89</v>
      </c>
      <c r="B50" s="4">
        <v>36</v>
      </c>
      <c r="C50" s="4">
        <v>37</v>
      </c>
      <c r="D50" s="4">
        <v>38</v>
      </c>
      <c r="E50" s="4">
        <v>39</v>
      </c>
      <c r="F50" s="4">
        <v>40</v>
      </c>
      <c r="G50" s="4">
        <v>41</v>
      </c>
      <c r="H50" s="4">
        <v>42</v>
      </c>
      <c r="I50" s="4" t="s">
        <v>65</v>
      </c>
      <c r="J50" s="4" t="s">
        <v>64</v>
      </c>
      <c r="K50" s="4" t="s">
        <v>90</v>
      </c>
      <c r="L50" s="10" t="s">
        <v>91</v>
      </c>
    </row>
    <row r="51" spans="1:12" x14ac:dyDescent="0.35">
      <c r="A51" s="9" t="s">
        <v>70</v>
      </c>
      <c r="B51" s="4">
        <f>'Berechnung gelb gelb'!AL10</f>
        <v>9569.1619189909907</v>
      </c>
      <c r="C51" s="4">
        <f>'Berechnung gelb gelb'!AL21</f>
        <v>10262.107521240814</v>
      </c>
      <c r="D51" s="4">
        <f>'Berechnung gelb gelb'!AL32</f>
        <v>9954.6591889512256</v>
      </c>
      <c r="E51" s="4">
        <f>'Berechnung gelb gelb'!AL43</f>
        <v>9112.1423621828308</v>
      </c>
      <c r="F51" s="4">
        <f>'Berechnung gelb gelb'!AL54</f>
        <v>11084.334626723919</v>
      </c>
      <c r="G51" s="4">
        <f>'Berechnung gelb gelb'!AL65</f>
        <v>9447.4245987026825</v>
      </c>
      <c r="H51" s="4">
        <f>'Berechnung gelb gelb'!AL76</f>
        <v>4967.3661687677568</v>
      </c>
      <c r="I51" s="4">
        <f t="shared" ref="I51:I52" si="25">SUM(B51:H51)</f>
        <v>64397.196385560215</v>
      </c>
      <c r="J51" s="4">
        <f t="shared" ref="J51:J52" si="26">H5</f>
        <v>64397.19638556023</v>
      </c>
      <c r="K51" s="4">
        <f t="shared" ref="K51:K52" si="27">SUM(D51:H51)/J51*100</f>
        <v>69.204762701938719</v>
      </c>
      <c r="L51" s="10">
        <f t="shared" ref="L51:L52" si="28">(B51+C51)/J51*100</f>
        <v>30.795237298061267</v>
      </c>
    </row>
    <row r="52" spans="1:12" x14ac:dyDescent="0.35">
      <c r="A52" s="9" t="s">
        <v>71</v>
      </c>
      <c r="B52" s="4">
        <f>'Berechnung gelb gelb'!AL11</f>
        <v>9850.8030486596326</v>
      </c>
      <c r="C52" s="4">
        <f>'Berechnung gelb gelb'!AL22</f>
        <v>12486.597873236773</v>
      </c>
      <c r="D52" s="4">
        <f>'Berechnung gelb gelb'!AL33</f>
        <v>15176.461558078823</v>
      </c>
      <c r="E52" s="4">
        <f>'Berechnung gelb gelb'!AL44</f>
        <v>14997.4421285144</v>
      </c>
      <c r="F52" s="4">
        <f>'Berechnung gelb gelb'!AL55</f>
        <v>13677.616080285545</v>
      </c>
      <c r="G52" s="4">
        <f>'Berechnung gelb gelb'!AL66</f>
        <v>12287.938681803533</v>
      </c>
      <c r="H52" s="4">
        <f>'Berechnung gelb gelb'!AL77</f>
        <v>6397.4040322885567</v>
      </c>
      <c r="I52" s="4">
        <f t="shared" si="25"/>
        <v>84874.263402867247</v>
      </c>
      <c r="J52" s="4">
        <f t="shared" si="26"/>
        <v>84874.263402867262</v>
      </c>
      <c r="K52" s="4">
        <f t="shared" si="27"/>
        <v>73.681773453668882</v>
      </c>
      <c r="L52" s="10">
        <f t="shared" si="28"/>
        <v>26.318226546331115</v>
      </c>
    </row>
    <row r="53" spans="1:12" x14ac:dyDescent="0.35">
      <c r="A53" s="9"/>
      <c r="B53" s="4"/>
      <c r="C53" s="4"/>
      <c r="D53" s="4"/>
      <c r="E53" s="4"/>
      <c r="F53" s="4"/>
      <c r="G53" s="4"/>
      <c r="H53" s="4"/>
      <c r="I53" s="4"/>
      <c r="J53" s="4"/>
      <c r="K53" s="4"/>
      <c r="L53" s="10"/>
    </row>
    <row r="54" spans="1:12" x14ac:dyDescent="0.35">
      <c r="A54" s="9"/>
      <c r="B54" s="4"/>
      <c r="C54" s="4"/>
      <c r="D54" s="4"/>
      <c r="E54" s="4"/>
      <c r="F54" s="4"/>
      <c r="G54" s="4"/>
      <c r="H54" s="4"/>
      <c r="I54" s="4"/>
      <c r="J54" s="4"/>
      <c r="K54" s="4"/>
      <c r="L54" s="10"/>
    </row>
    <row r="55" spans="1:12" x14ac:dyDescent="0.35">
      <c r="A55" s="11"/>
      <c r="B55" s="38" t="s">
        <v>92</v>
      </c>
      <c r="C55" s="38"/>
      <c r="D55" s="38"/>
      <c r="E55" s="38"/>
      <c r="F55" s="38"/>
      <c r="G55" s="38"/>
      <c r="H55" s="38"/>
      <c r="I55" s="38"/>
      <c r="J55" s="13"/>
      <c r="K55" s="13"/>
      <c r="L55" s="14"/>
    </row>
  </sheetData>
  <mergeCells count="3">
    <mergeCell ref="B1:K1"/>
    <mergeCell ref="B7:K7"/>
    <mergeCell ref="B55:I55"/>
  </mergeCells>
  <pageMargins left="0.70078740157480324" right="0.70078740157480324" top="0.75196850393700787" bottom="0.75196850393700787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68"/>
  <sheetViews>
    <sheetView zoomScale="90" workbookViewId="0">
      <selection activeCell="H116" sqref="H116"/>
    </sheetView>
  </sheetViews>
  <sheetFormatPr baseColWidth="10" defaultRowHeight="15.5" x14ac:dyDescent="0.35"/>
  <cols>
    <col min="2" max="2" width="18.75" bestFit="1" customWidth="1"/>
    <col min="5" max="5" width="16.5" customWidth="1"/>
    <col min="7" max="7" width="15.58203125" customWidth="1"/>
    <col min="8" max="8" width="11" style="21"/>
    <col min="10" max="10" width="15.08203125" bestFit="1" customWidth="1"/>
    <col min="11" max="12" width="17.58203125" bestFit="1" customWidth="1"/>
    <col min="13" max="13" width="18.5" customWidth="1"/>
    <col min="14" max="14" width="17.08203125" bestFit="1" customWidth="1"/>
    <col min="15" max="15" width="14.58203125" customWidth="1"/>
    <col min="18" max="18" width="18.75" bestFit="1" customWidth="1"/>
    <col min="19" max="19" width="15.33203125" customWidth="1"/>
    <col min="20" max="20" width="13.5" bestFit="1" customWidth="1"/>
    <col min="21" max="21" width="18.83203125" bestFit="1" customWidth="1"/>
    <col min="22" max="23" width="14.5" customWidth="1"/>
    <col min="24" max="24" width="11" style="21"/>
    <col min="25" max="25" width="13" customWidth="1"/>
    <col min="26" max="26" width="15.08203125" bestFit="1" customWidth="1"/>
    <col min="27" max="27" width="16.33203125" bestFit="1" customWidth="1"/>
    <col min="28" max="28" width="16.58203125" bestFit="1" customWidth="1"/>
    <col min="29" max="29" width="22.83203125" bestFit="1" customWidth="1"/>
  </cols>
  <sheetData>
    <row r="1" spans="1:28" x14ac:dyDescent="0.35">
      <c r="A1" s="39" t="s">
        <v>93</v>
      </c>
      <c r="B1" s="39"/>
      <c r="C1" s="39"/>
      <c r="D1" s="39"/>
      <c r="E1" s="39"/>
      <c r="F1" s="39"/>
      <c r="G1" s="39"/>
      <c r="H1" s="39"/>
      <c r="J1" s="22"/>
      <c r="K1" s="22" t="s">
        <v>94</v>
      </c>
      <c r="L1" s="22"/>
      <c r="M1" s="22"/>
      <c r="N1" s="22" t="s">
        <v>65</v>
      </c>
      <c r="O1" s="22"/>
      <c r="Q1" s="39" t="s">
        <v>95</v>
      </c>
      <c r="R1" s="39"/>
      <c r="S1" s="39"/>
      <c r="T1" s="39"/>
      <c r="U1" s="39"/>
      <c r="V1" s="39"/>
      <c r="W1" s="39"/>
      <c r="X1" s="39"/>
      <c r="Z1" s="22"/>
      <c r="AA1" s="22" t="s">
        <v>96</v>
      </c>
      <c r="AB1" s="22"/>
    </row>
    <row r="2" spans="1:28" ht="31" x14ac:dyDescent="0.35">
      <c r="B2" s="2" t="s">
        <v>97</v>
      </c>
      <c r="C2" s="2" t="s">
        <v>98</v>
      </c>
      <c r="D2" s="2" t="s">
        <v>99</v>
      </c>
      <c r="E2" s="2" t="s">
        <v>100</v>
      </c>
      <c r="F2" s="2" t="s">
        <v>101</v>
      </c>
      <c r="G2" s="2" t="s">
        <v>102</v>
      </c>
      <c r="H2" s="23" t="s">
        <v>103</v>
      </c>
      <c r="J2" s="24" t="s">
        <v>104</v>
      </c>
      <c r="K2" s="22" t="s">
        <v>103</v>
      </c>
      <c r="L2" s="22"/>
      <c r="M2" s="24" t="s">
        <v>104</v>
      </c>
      <c r="N2" s="22" t="s">
        <v>103</v>
      </c>
      <c r="O2" s="22"/>
      <c r="Q2" s="2" t="s">
        <v>104</v>
      </c>
      <c r="R2" s="2" t="s">
        <v>97</v>
      </c>
      <c r="S2" s="2" t="s">
        <v>98</v>
      </c>
      <c r="T2" s="2" t="s">
        <v>99</v>
      </c>
      <c r="U2" s="2" t="s">
        <v>100</v>
      </c>
      <c r="V2" s="2" t="s">
        <v>101</v>
      </c>
      <c r="W2" s="2" t="s">
        <v>102</v>
      </c>
      <c r="X2" s="23" t="s">
        <v>103</v>
      </c>
      <c r="Z2" s="24" t="s">
        <v>104</v>
      </c>
      <c r="AA2" s="22" t="s">
        <v>85</v>
      </c>
      <c r="AB2" s="22"/>
    </row>
    <row r="3" spans="1:28" x14ac:dyDescent="0.35">
      <c r="A3" s="4">
        <v>1</v>
      </c>
      <c r="B3" s="4">
        <v>0.1085</v>
      </c>
      <c r="C3" s="4">
        <f>B3/Kalibration!B$31*Kalibration!D$36</f>
        <v>6.1737691080013236E-4</v>
      </c>
      <c r="D3" s="4">
        <v>4</v>
      </c>
      <c r="E3" s="4">
        <f t="shared" ref="E3:E12" si="0">C3/D3</f>
        <v>1.5434422770003309E-4</v>
      </c>
      <c r="F3" s="4">
        <v>0.5</v>
      </c>
      <c r="G3" s="4">
        <v>1.9439999999999999E-2</v>
      </c>
      <c r="H3" s="25">
        <f t="shared" ref="H3:H12" si="1">E3*F3*10^3/(G3*10^-3)</f>
        <v>3969.7589429020854</v>
      </c>
      <c r="J3" s="22">
        <v>1</v>
      </c>
      <c r="K3" s="22">
        <f t="shared" ref="K3:K9" si="2">H3+H17+H31+H45+H59+H73+H115+H129+H143+H157</f>
        <v>658885.66206666781</v>
      </c>
      <c r="L3" s="22"/>
      <c r="M3" s="22">
        <v>1</v>
      </c>
      <c r="N3" s="22">
        <f t="shared" ref="N3:N9" si="3">K3+K17+K31+K45+K59+K73+K115+K129+K143+K157+X3+X17+X31+X45+X59+X73+X115+X129+X143+X157</f>
        <v>730158.38483877154</v>
      </c>
      <c r="O3" s="22"/>
      <c r="Q3" s="4">
        <v>1</v>
      </c>
      <c r="R3" s="4">
        <v>0.2228</v>
      </c>
      <c r="S3" s="4">
        <f>R3/Kalibration!B$31*Kalibration!D$39</f>
        <v>1.2677564583066312E-3</v>
      </c>
      <c r="T3" s="4">
        <v>4</v>
      </c>
      <c r="U3" s="4">
        <f t="shared" ref="U3:U12" si="4">S3/T3</f>
        <v>3.1693911457665781E-4</v>
      </c>
      <c r="V3" s="4">
        <v>0.5</v>
      </c>
      <c r="W3" s="4">
        <v>1.9439999999999999E-2</v>
      </c>
      <c r="X3" s="25">
        <f t="shared" ref="X3:X12" si="5">U3*V3*10^3/(W3*10^-3)</f>
        <v>8151.7261979593059</v>
      </c>
      <c r="Z3" s="22">
        <v>1</v>
      </c>
      <c r="AA3" s="22">
        <f t="shared" ref="AA3:AA12" si="6">X3+X17+X31+X45+X59</f>
        <v>71272.722772103807</v>
      </c>
      <c r="AB3" s="22"/>
    </row>
    <row r="4" spans="1:28" x14ac:dyDescent="0.35">
      <c r="A4" s="4">
        <v>2</v>
      </c>
      <c r="B4" s="4">
        <v>0.37369999999999998</v>
      </c>
      <c r="C4" s="4">
        <f>B4/Kalibration!B$31*Kalibration!D$36</f>
        <v>2.1263940236498566E-3</v>
      </c>
      <c r="D4" s="4">
        <v>4</v>
      </c>
      <c r="E4" s="4">
        <f t="shared" si="0"/>
        <v>5.3159850591246414E-4</v>
      </c>
      <c r="F4" s="4">
        <v>0.9</v>
      </c>
      <c r="G4" s="4">
        <v>5.3650000000000003E-2</v>
      </c>
      <c r="H4" s="25">
        <f t="shared" si="1"/>
        <v>8917.7754952696687</v>
      </c>
      <c r="J4" s="22">
        <v>2</v>
      </c>
      <c r="K4" s="22">
        <f t="shared" si="2"/>
        <v>1497596.0302901426</v>
      </c>
      <c r="L4" s="22"/>
      <c r="M4" s="22">
        <v>2</v>
      </c>
      <c r="N4" s="22">
        <f t="shared" si="3"/>
        <v>1540261.512784102</v>
      </c>
      <c r="O4" s="22"/>
      <c r="Q4" s="4">
        <v>2</v>
      </c>
      <c r="R4" s="4">
        <v>0.51959999999999995</v>
      </c>
      <c r="S4" s="4">
        <f>R4/Kalibration!B$31*Kalibration!D$39</f>
        <v>2.9565810401082832E-3</v>
      </c>
      <c r="T4" s="4">
        <v>4</v>
      </c>
      <c r="U4" s="4">
        <f t="shared" si="4"/>
        <v>7.3914526002707081E-4</v>
      </c>
      <c r="V4" s="4">
        <v>0.9</v>
      </c>
      <c r="W4" s="4">
        <v>5.3650000000000003E-2</v>
      </c>
      <c r="X4" s="25">
        <f t="shared" si="5"/>
        <v>12399.454501852073</v>
      </c>
      <c r="Z4" s="22">
        <v>2</v>
      </c>
      <c r="AA4" s="22">
        <f t="shared" si="6"/>
        <v>42665.482493959433</v>
      </c>
      <c r="AB4" s="22"/>
    </row>
    <row r="5" spans="1:28" x14ac:dyDescent="0.35">
      <c r="A5" s="4">
        <v>3</v>
      </c>
      <c r="B5" s="4">
        <v>4.6899999999999997E-2</v>
      </c>
      <c r="C5" s="4">
        <f>B5/Kalibration!B$31*Kalibration!D$36</f>
        <v>2.6686614853941204E-4</v>
      </c>
      <c r="D5" s="4">
        <v>4</v>
      </c>
      <c r="E5" s="4">
        <f t="shared" si="0"/>
        <v>6.6716537134853011E-5</v>
      </c>
      <c r="F5" s="4">
        <v>0.5</v>
      </c>
      <c r="G5" s="4">
        <v>1.1480000000000001E-2</v>
      </c>
      <c r="H5" s="25">
        <f t="shared" si="1"/>
        <v>2905.7725232949915</v>
      </c>
      <c r="J5" s="22">
        <v>3</v>
      </c>
      <c r="K5" s="22">
        <f t="shared" si="2"/>
        <v>1706051.2216521529</v>
      </c>
      <c r="L5" s="22"/>
      <c r="M5" s="22">
        <v>3</v>
      </c>
      <c r="N5" s="22">
        <f t="shared" si="3"/>
        <v>1785845.3460178589</v>
      </c>
      <c r="O5" s="22"/>
      <c r="Q5" s="4">
        <v>3</v>
      </c>
      <c r="R5" s="4">
        <v>0.11700000000000001</v>
      </c>
      <c r="S5" s="4">
        <f>R5/Kalibration!B$31*Kalibration!D$39</f>
        <v>6.6574284390429018E-4</v>
      </c>
      <c r="T5" s="4">
        <v>4</v>
      </c>
      <c r="U5" s="4">
        <f t="shared" si="4"/>
        <v>1.6643571097607255E-4</v>
      </c>
      <c r="V5" s="4">
        <v>0.5</v>
      </c>
      <c r="W5" s="4">
        <v>1.1480000000000001E-2</v>
      </c>
      <c r="X5" s="25">
        <f t="shared" si="5"/>
        <v>7248.942115682602</v>
      </c>
      <c r="Z5" s="22">
        <v>3</v>
      </c>
      <c r="AA5" s="22">
        <f t="shared" si="6"/>
        <v>79794.124365706171</v>
      </c>
      <c r="AB5" s="22"/>
    </row>
    <row r="6" spans="1:28" x14ac:dyDescent="0.35">
      <c r="A6" s="4">
        <v>4</v>
      </c>
      <c r="B6" s="4">
        <v>0.1053</v>
      </c>
      <c r="C6" s="4">
        <f>B6/Kalibration!B$31*Kalibration!D$36</f>
        <v>5.9916855951386121E-4</v>
      </c>
      <c r="D6" s="4">
        <v>4</v>
      </c>
      <c r="E6" s="4">
        <f t="shared" si="0"/>
        <v>1.497921398784653E-4</v>
      </c>
      <c r="F6" s="4">
        <v>0.5</v>
      </c>
      <c r="G6" s="4">
        <v>1.1469999999999999E-2</v>
      </c>
      <c r="H6" s="25">
        <f t="shared" si="1"/>
        <v>6529.7358273088621</v>
      </c>
      <c r="J6" s="22">
        <v>4</v>
      </c>
      <c r="K6" s="22">
        <f t="shared" si="2"/>
        <v>1751539.2281553433</v>
      </c>
      <c r="L6" s="22"/>
      <c r="M6" s="22">
        <v>4</v>
      </c>
      <c r="N6" s="22">
        <f t="shared" si="3"/>
        <v>1900675.1698901753</v>
      </c>
      <c r="O6" s="22"/>
      <c r="Q6" s="4">
        <v>4</v>
      </c>
      <c r="R6" s="4">
        <v>0.35410000000000003</v>
      </c>
      <c r="S6" s="4">
        <f>R6/Kalibration!B$31*Kalibration!D$39</f>
        <v>2.014867872021446E-3</v>
      </c>
      <c r="T6" s="4">
        <v>4</v>
      </c>
      <c r="U6" s="4">
        <f t="shared" si="4"/>
        <v>5.037169680053615E-4</v>
      </c>
      <c r="V6" s="4">
        <v>0.5</v>
      </c>
      <c r="W6" s="4">
        <v>1.1469999999999999E-2</v>
      </c>
      <c r="X6" s="25">
        <f t="shared" si="5"/>
        <v>21958.019529440342</v>
      </c>
      <c r="Z6" s="22">
        <v>4</v>
      </c>
      <c r="AA6" s="22">
        <f t="shared" si="6"/>
        <v>149135.94173483204</v>
      </c>
      <c r="AB6" s="22"/>
    </row>
    <row r="7" spans="1:28" x14ac:dyDescent="0.35">
      <c r="A7" s="4">
        <v>5</v>
      </c>
      <c r="B7" s="4">
        <v>0.39340000000000003</v>
      </c>
      <c r="C7" s="4">
        <f>B7/Kalibration!B$31*Kalibration!D$36</f>
        <v>2.238489186255964E-3</v>
      </c>
      <c r="D7" s="4">
        <v>4</v>
      </c>
      <c r="E7" s="4">
        <f t="shared" si="0"/>
        <v>5.5962229656399099E-4</v>
      </c>
      <c r="F7" s="4">
        <v>0.9</v>
      </c>
      <c r="G7" s="4">
        <v>7.2789999999999994E-2</v>
      </c>
      <c r="H7" s="25">
        <f t="shared" si="1"/>
        <v>6919.3579737270493</v>
      </c>
      <c r="J7" s="22">
        <v>5</v>
      </c>
      <c r="K7" s="22">
        <f t="shared" si="2"/>
        <v>1220390.2017773457</v>
      </c>
      <c r="L7" s="22"/>
      <c r="M7" s="22">
        <v>5</v>
      </c>
      <c r="N7" s="22">
        <f t="shared" si="3"/>
        <v>1270758.6954971275</v>
      </c>
      <c r="O7" s="22"/>
      <c r="Q7" s="4">
        <v>5</v>
      </c>
      <c r="R7" s="4">
        <v>1.0301</v>
      </c>
      <c r="S7" s="4">
        <f>R7/Kalibration!B$31*Kalibration!D$39</f>
        <v>5.8613820812462337E-3</v>
      </c>
      <c r="T7" s="4">
        <v>4</v>
      </c>
      <c r="U7" s="4">
        <f t="shared" si="4"/>
        <v>1.4653455203115584E-3</v>
      </c>
      <c r="V7" s="4">
        <v>0.9</v>
      </c>
      <c r="W7" s="4">
        <v>7.2789999999999994E-2</v>
      </c>
      <c r="X7" s="25">
        <f t="shared" si="5"/>
        <v>18118.024018139891</v>
      </c>
      <c r="Z7" s="22">
        <v>5</v>
      </c>
      <c r="AA7" s="22">
        <f t="shared" si="6"/>
        <v>50368.493719781771</v>
      </c>
      <c r="AB7" s="22"/>
    </row>
    <row r="8" spans="1:28" x14ac:dyDescent="0.35">
      <c r="A8" s="4">
        <v>6</v>
      </c>
      <c r="B8" s="4">
        <v>0.25130000000000002</v>
      </c>
      <c r="C8" s="4">
        <f>B8/Kalibration!B$31*Kalibration!D$36</f>
        <v>1.429924586949984E-3</v>
      </c>
      <c r="D8" s="4">
        <v>4</v>
      </c>
      <c r="E8" s="4">
        <f t="shared" si="0"/>
        <v>3.57481146737496E-4</v>
      </c>
      <c r="F8" s="4">
        <v>1</v>
      </c>
      <c r="G8" s="4">
        <v>6.4750000000000002E-2</v>
      </c>
      <c r="H8" s="25">
        <f t="shared" si="1"/>
        <v>5520.9443511582385</v>
      </c>
      <c r="J8" s="22">
        <v>6</v>
      </c>
      <c r="K8" s="22">
        <f t="shared" si="2"/>
        <v>1108430.7862909895</v>
      </c>
      <c r="L8" s="22"/>
      <c r="M8" s="22">
        <v>6</v>
      </c>
      <c r="N8" s="22">
        <f t="shared" si="3"/>
        <v>1186459.9866571205</v>
      </c>
      <c r="O8" s="22"/>
      <c r="Q8" s="4">
        <v>6</v>
      </c>
      <c r="R8" s="4">
        <v>0.89559999999999995</v>
      </c>
      <c r="S8" s="4">
        <f>R8/Kalibration!B$31*Kalibration!D$39</f>
        <v>5.0960623162451474E-3</v>
      </c>
      <c r="T8" s="4">
        <v>4</v>
      </c>
      <c r="U8" s="4">
        <f t="shared" si="4"/>
        <v>1.2740155790612869E-3</v>
      </c>
      <c r="V8" s="4">
        <v>1</v>
      </c>
      <c r="W8" s="4">
        <v>6.4750000000000002E-2</v>
      </c>
      <c r="X8" s="25">
        <f t="shared" si="5"/>
        <v>19675.916278938792</v>
      </c>
      <c r="Z8" s="22">
        <v>6</v>
      </c>
      <c r="AA8" s="22">
        <f t="shared" si="6"/>
        <v>78029.200366130986</v>
      </c>
      <c r="AB8" s="22"/>
    </row>
    <row r="9" spans="1:28" x14ac:dyDescent="0.35">
      <c r="A9" s="4">
        <v>7</v>
      </c>
      <c r="B9" s="4">
        <v>0.37359999999999999</v>
      </c>
      <c r="C9" s="4">
        <f>B9/Kalibration!B$31*Kalibration!D$36</f>
        <v>2.1258250126721607E-3</v>
      </c>
      <c r="D9" s="4">
        <v>4</v>
      </c>
      <c r="E9" s="4">
        <f t="shared" si="0"/>
        <v>5.3145625316804016E-4</v>
      </c>
      <c r="F9" s="4">
        <v>1</v>
      </c>
      <c r="G9" s="4">
        <v>6.2829999999999997E-2</v>
      </c>
      <c r="H9" s="25">
        <f t="shared" si="1"/>
        <v>8458.6384397268848</v>
      </c>
      <c r="J9" s="22">
        <v>7</v>
      </c>
      <c r="K9" s="22">
        <f t="shared" si="2"/>
        <v>1258657.4532581305</v>
      </c>
      <c r="L9" s="22"/>
      <c r="M9" s="22">
        <v>7</v>
      </c>
      <c r="N9" s="22">
        <f t="shared" si="3"/>
        <v>1298215.625318866</v>
      </c>
      <c r="O9" s="22"/>
      <c r="Q9" s="4">
        <v>7</v>
      </c>
      <c r="R9" s="4">
        <v>0.47710000000000002</v>
      </c>
      <c r="S9" s="4">
        <f>R9/Kalibration!B$31*Kalibration!D$39</f>
        <v>2.7147513745874943E-3</v>
      </c>
      <c r="T9" s="4">
        <v>4</v>
      </c>
      <c r="U9" s="4">
        <f t="shared" si="4"/>
        <v>6.7868784364687358E-4</v>
      </c>
      <c r="V9" s="4">
        <v>1</v>
      </c>
      <c r="W9" s="4">
        <v>6.2829999999999997E-2</v>
      </c>
      <c r="X9" s="25">
        <f t="shared" si="5"/>
        <v>10801.971090989555</v>
      </c>
      <c r="Z9" s="22">
        <v>7</v>
      </c>
      <c r="AA9" s="22">
        <f t="shared" si="6"/>
        <v>39558.172060735589</v>
      </c>
      <c r="AB9" s="22"/>
    </row>
    <row r="10" spans="1:28" x14ac:dyDescent="0.35">
      <c r="A10" s="4">
        <v>8</v>
      </c>
      <c r="B10" s="4">
        <v>0.2172</v>
      </c>
      <c r="C10" s="4">
        <f>B10/Kalibration!B$31*Kalibration!D$36</f>
        <v>1.2358918435556566E-3</v>
      </c>
      <c r="D10" s="4">
        <v>4</v>
      </c>
      <c r="E10" s="4">
        <f t="shared" si="0"/>
        <v>3.0897296088891414E-4</v>
      </c>
      <c r="F10" s="4">
        <v>1</v>
      </c>
      <c r="G10" s="4">
        <v>5.287E-2</v>
      </c>
      <c r="H10" s="25">
        <f t="shared" si="1"/>
        <v>5844.012878549539</v>
      </c>
      <c r="J10" s="22">
        <v>8</v>
      </c>
      <c r="K10" s="22">
        <f t="shared" ref="K10:K12" si="7">H10+H24+H38+H52+H66+H80+H122+H136+H150+H164</f>
        <v>1010440.4611060758</v>
      </c>
      <c r="L10" s="22"/>
      <c r="M10" s="22">
        <v>8</v>
      </c>
      <c r="N10" s="22">
        <f t="shared" ref="N10:N12" si="8">K10+K24+K38+K52+K66+K80+K122+K136+K150+K164+X10+X24+X38+X52+X66+X80+X122+X136+X150+X164</f>
        <v>1091309.5453959857</v>
      </c>
      <c r="O10" s="22"/>
      <c r="Q10" s="4">
        <v>8</v>
      </c>
      <c r="R10" s="4">
        <v>0.7127</v>
      </c>
      <c r="S10" s="4">
        <f>R10/Kalibration!B$31*Kalibration!D$39</f>
        <v>4.0553412380392104E-3</v>
      </c>
      <c r="T10" s="4">
        <v>4</v>
      </c>
      <c r="U10" s="4">
        <f t="shared" si="4"/>
        <v>1.0138353095098026E-3</v>
      </c>
      <c r="V10" s="4">
        <v>1</v>
      </c>
      <c r="W10" s="4">
        <v>5.287E-2</v>
      </c>
      <c r="X10" s="25">
        <f t="shared" si="5"/>
        <v>19176.003584448696</v>
      </c>
      <c r="Z10" s="22">
        <v>8</v>
      </c>
      <c r="AA10" s="22">
        <f t="shared" si="6"/>
        <v>80869.084289910199</v>
      </c>
      <c r="AB10" s="22"/>
    </row>
    <row r="11" spans="1:28" x14ac:dyDescent="0.35">
      <c r="A11" s="4">
        <v>9</v>
      </c>
      <c r="B11" s="4">
        <v>0.42749999999999999</v>
      </c>
      <c r="C11" s="4">
        <f>B11/Kalibration!B$31*Kalibration!D$36</f>
        <v>2.4325219296502908E-3</v>
      </c>
      <c r="D11" s="4">
        <v>4</v>
      </c>
      <c r="E11" s="4">
        <f t="shared" si="0"/>
        <v>6.0813048241257269E-4</v>
      </c>
      <c r="F11" s="4">
        <v>0.9</v>
      </c>
      <c r="G11" s="4">
        <v>6.2050000000000001E-2</v>
      </c>
      <c r="H11" s="25">
        <f t="shared" si="1"/>
        <v>8820.5871743967018</v>
      </c>
      <c r="J11" s="22">
        <v>9</v>
      </c>
      <c r="K11" s="22">
        <f t="shared" si="7"/>
        <v>1002239.0550721411</v>
      </c>
      <c r="L11" s="22"/>
      <c r="M11" s="22">
        <v>9</v>
      </c>
      <c r="N11" s="22">
        <f t="shared" si="8"/>
        <v>1032548.8622281383</v>
      </c>
      <c r="O11" s="22"/>
      <c r="Q11" s="4">
        <v>9</v>
      </c>
      <c r="R11" s="4">
        <v>0.35020000000000001</v>
      </c>
      <c r="S11" s="4">
        <f>R11/Kalibration!B$31*Kalibration!D$39</f>
        <v>1.9926764438913027E-3</v>
      </c>
      <c r="T11" s="4">
        <v>4</v>
      </c>
      <c r="U11" s="4">
        <f t="shared" si="4"/>
        <v>4.9816911097282568E-4</v>
      </c>
      <c r="V11" s="4">
        <v>0.9</v>
      </c>
      <c r="W11" s="4">
        <v>6.2050000000000001E-2</v>
      </c>
      <c r="X11" s="25">
        <f t="shared" si="5"/>
        <v>7225.6599496461413</v>
      </c>
      <c r="Z11" s="22">
        <v>9</v>
      </c>
      <c r="AA11" s="22">
        <f t="shared" si="6"/>
        <v>30309.807155997089</v>
      </c>
      <c r="AB11" s="22"/>
    </row>
    <row r="12" spans="1:28" x14ac:dyDescent="0.35">
      <c r="A12" s="4">
        <v>10</v>
      </c>
      <c r="B12" s="4">
        <v>0.2185</v>
      </c>
      <c r="C12" s="4">
        <f>B12/Kalibration!B$31*Kalibration!D$36</f>
        <v>1.2432889862657043E-3</v>
      </c>
      <c r="D12" s="4">
        <v>4</v>
      </c>
      <c r="E12" s="4">
        <f t="shared" si="0"/>
        <v>3.1082224656642606E-4</v>
      </c>
      <c r="F12" s="4">
        <v>1.1000000000000001</v>
      </c>
      <c r="G12" s="4">
        <v>5.4760000000000003E-2</v>
      </c>
      <c r="H12" s="25">
        <f t="shared" si="1"/>
        <v>6243.6901245995005</v>
      </c>
      <c r="J12" s="22">
        <v>10</v>
      </c>
      <c r="K12" s="22">
        <f t="shared" si="7"/>
        <v>956930.25973120634</v>
      </c>
      <c r="L12" s="22"/>
      <c r="M12" s="22">
        <v>10</v>
      </c>
      <c r="N12" s="22">
        <f t="shared" si="8"/>
        <v>1034697.7776904629</v>
      </c>
      <c r="O12" s="22"/>
      <c r="Q12" s="4">
        <v>10</v>
      </c>
      <c r="R12" s="4">
        <v>0.50319999999999998</v>
      </c>
      <c r="S12" s="4">
        <f>R12/Kalibration!B$31*Kalibration!D$39</f>
        <v>2.8632632397661436E-3</v>
      </c>
      <c r="T12" s="4">
        <v>4</v>
      </c>
      <c r="U12" s="4">
        <f t="shared" si="4"/>
        <v>7.1581580994153589E-4</v>
      </c>
      <c r="V12" s="4">
        <v>1.1000000000000001</v>
      </c>
      <c r="W12" s="4">
        <v>5.4760000000000003E-2</v>
      </c>
      <c r="X12" s="25">
        <f t="shared" si="5"/>
        <v>14379.061193128004</v>
      </c>
      <c r="Z12" s="22">
        <v>10</v>
      </c>
      <c r="AA12" s="22">
        <f t="shared" si="6"/>
        <v>77767.517959256482</v>
      </c>
      <c r="AB12" s="22"/>
    </row>
    <row r="13" spans="1:28" x14ac:dyDescent="0.35">
      <c r="A13" s="4"/>
      <c r="B13" s="4"/>
      <c r="C13" s="4"/>
      <c r="D13" s="4"/>
      <c r="E13" s="26" t="s">
        <v>105</v>
      </c>
      <c r="F13" s="26">
        <f>AVERAGE(H7,H9,H11)</f>
        <v>8066.1945292835444</v>
      </c>
      <c r="G13" s="26">
        <f>STDEVA(H7,H9,H11)</f>
        <v>1009.5431073028984</v>
      </c>
      <c r="J13" s="27" t="s">
        <v>105</v>
      </c>
      <c r="K13" s="27">
        <f>AVERAGE(K7,K9,K11)</f>
        <v>1160428.9033692058</v>
      </c>
      <c r="L13" s="27">
        <f>STDEVA(K7,K9,K11)</f>
        <v>138326.1244745896</v>
      </c>
      <c r="M13" s="27" t="s">
        <v>105</v>
      </c>
      <c r="N13" s="27">
        <f>AVERAGE(N7,N9,N11)</f>
        <v>1200507.7276813772</v>
      </c>
      <c r="O13" s="27">
        <f>STDEVA(N7,N9,N11)</f>
        <v>146103.06674421107</v>
      </c>
      <c r="R13" s="4"/>
      <c r="U13" s="26" t="s">
        <v>105</v>
      </c>
      <c r="V13" s="26">
        <f>AVERAGE(X7,X9,X11)</f>
        <v>12048.551686258528</v>
      </c>
      <c r="W13" s="26">
        <f>STDEVA(X7,X9,X11)</f>
        <v>5552.1501362561639</v>
      </c>
      <c r="Z13" s="27" t="s">
        <v>105</v>
      </c>
      <c r="AA13" s="27">
        <f>AVERAGE(AA7,AA9,AA11)</f>
        <v>40078.824312171484</v>
      </c>
      <c r="AB13" s="27">
        <f>STDEVA(AA7,AA9,AA11)</f>
        <v>10039.473877710592</v>
      </c>
    </row>
    <row r="14" spans="1:28" ht="31" x14ac:dyDescent="0.35">
      <c r="A14" s="4"/>
      <c r="B14" s="4"/>
      <c r="C14" s="4"/>
      <c r="D14" s="4"/>
      <c r="E14" s="26" t="s">
        <v>106</v>
      </c>
      <c r="F14" s="26">
        <f>AVERAGE(H8,H10,H12)</f>
        <v>5869.5491181024263</v>
      </c>
      <c r="G14" s="26">
        <f>STDEVA(H12,H10,H8)</f>
        <v>362.04894407342056</v>
      </c>
      <c r="J14" s="27" t="s">
        <v>106</v>
      </c>
      <c r="K14" s="27">
        <f>AVERAGE(K8,K10,K12)</f>
        <v>1025267.1690427571</v>
      </c>
      <c r="L14" s="27">
        <f>STDEVA(K12,K10,K8)</f>
        <v>76830.82609312897</v>
      </c>
      <c r="M14" s="27" t="s">
        <v>106</v>
      </c>
      <c r="N14" s="27">
        <f>AVERAGE(N8,N10,N12)</f>
        <v>1104155.769914523</v>
      </c>
      <c r="O14" s="27">
        <f>STDEVA(N12,N10,N8)</f>
        <v>76692.314679473377</v>
      </c>
      <c r="U14" s="26" t="s">
        <v>106</v>
      </c>
      <c r="V14" s="26">
        <f>AVERAGE(X8,X10,X12)</f>
        <v>17743.660352171832</v>
      </c>
      <c r="W14" s="26">
        <f>STDEVA(X12,X10,X8)</f>
        <v>2924.5296718116751</v>
      </c>
      <c r="Z14" s="27" t="s">
        <v>106</v>
      </c>
      <c r="AA14" s="27">
        <f>AVERAGE(AA8,AA10,AA12)</f>
        <v>78888.600871765884</v>
      </c>
      <c r="AB14" s="27">
        <f>STDEVA(AA12,AA10,AA8)</f>
        <v>1720.1323634172272</v>
      </c>
    </row>
    <row r="15" spans="1:28" x14ac:dyDescent="0.35">
      <c r="A15" s="39" t="s">
        <v>107</v>
      </c>
      <c r="B15" s="39"/>
      <c r="C15" s="39"/>
      <c r="D15" s="39"/>
      <c r="E15" s="39"/>
      <c r="F15" s="39"/>
      <c r="G15" s="39"/>
      <c r="H15" s="39"/>
      <c r="Q15" s="39" t="s">
        <v>108</v>
      </c>
      <c r="R15" s="39"/>
      <c r="S15" s="39"/>
      <c r="T15" s="39"/>
      <c r="U15" s="39"/>
      <c r="V15" s="39"/>
      <c r="W15" s="39"/>
      <c r="X15" s="39"/>
    </row>
    <row r="16" spans="1:28" ht="31" x14ac:dyDescent="0.35">
      <c r="A16" s="2" t="s">
        <v>104</v>
      </c>
      <c r="B16" s="2" t="s">
        <v>97</v>
      </c>
      <c r="C16" s="2" t="s">
        <v>98</v>
      </c>
      <c r="D16" s="2" t="s">
        <v>99</v>
      </c>
      <c r="E16" s="2" t="s">
        <v>100</v>
      </c>
      <c r="F16" s="2" t="s">
        <v>101</v>
      </c>
      <c r="G16" s="2" t="s">
        <v>102</v>
      </c>
      <c r="H16" s="23" t="s">
        <v>103</v>
      </c>
      <c r="Q16" s="2" t="s">
        <v>104</v>
      </c>
      <c r="R16" s="2" t="s">
        <v>97</v>
      </c>
      <c r="S16" s="2" t="s">
        <v>98</v>
      </c>
      <c r="T16" s="2" t="s">
        <v>99</v>
      </c>
      <c r="U16" s="2" t="s">
        <v>100</v>
      </c>
      <c r="V16" s="2" t="s">
        <v>101</v>
      </c>
      <c r="W16" s="2" t="s">
        <v>102</v>
      </c>
      <c r="X16" s="23" t="s">
        <v>103</v>
      </c>
    </row>
    <row r="17" spans="1:24" x14ac:dyDescent="0.35">
      <c r="A17">
        <v>1</v>
      </c>
      <c r="B17">
        <v>1.2674000000000001</v>
      </c>
      <c r="C17">
        <f>B17/Kalibration!B$31*Kalibration!D$36</f>
        <v>7.2116451313187814E-3</v>
      </c>
      <c r="D17">
        <v>4</v>
      </c>
      <c r="E17">
        <f t="shared" ref="E17:E80" si="9">C17/D17</f>
        <v>1.8029112828296954E-3</v>
      </c>
      <c r="F17">
        <v>0.5</v>
      </c>
      <c r="G17">
        <v>1.9439999999999999E-2</v>
      </c>
      <c r="H17" s="25">
        <f t="shared" ref="H17:H80" si="10">E17*F17*10^3/(G17*10^-3)</f>
        <v>46371.17496989957</v>
      </c>
      <c r="Q17" s="4">
        <v>1</v>
      </c>
      <c r="R17" s="4">
        <v>0.51500000000000001</v>
      </c>
      <c r="S17" s="4">
        <f>R17/Kalibration!B$31*Kalibration!D$39</f>
        <v>2.9304065351342689E-3</v>
      </c>
      <c r="T17" s="4">
        <v>4</v>
      </c>
      <c r="U17" s="4">
        <f t="shared" ref="U17:U68" si="11">S17/T17</f>
        <v>7.3260163378356723E-4</v>
      </c>
      <c r="V17" s="4">
        <v>0.5</v>
      </c>
      <c r="W17" s="4">
        <v>1.9439999999999999E-2</v>
      </c>
      <c r="X17" s="25">
        <f t="shared" ref="X17:X68" si="12">U17*V17*10^3/(W17*10^-3)</f>
        <v>18842.634613774877</v>
      </c>
    </row>
    <row r="18" spans="1:24" x14ac:dyDescent="0.35">
      <c r="A18">
        <v>2</v>
      </c>
      <c r="B18">
        <v>4.1470000000000002</v>
      </c>
      <c r="C18">
        <f>B18/Kalibration!B$31*Kalibration!D$36</f>
        <v>2.3596885245052063E-2</v>
      </c>
      <c r="D18">
        <v>4</v>
      </c>
      <c r="E18">
        <f t="shared" si="9"/>
        <v>5.8992213112630159E-3</v>
      </c>
      <c r="F18">
        <v>0.9</v>
      </c>
      <c r="G18">
        <v>5.3650000000000003E-2</v>
      </c>
      <c r="H18" s="25">
        <f t="shared" si="10"/>
        <v>98961.774093880973</v>
      </c>
      <c r="Q18" s="4">
        <v>2</v>
      </c>
      <c r="R18" s="4">
        <v>0.1358</v>
      </c>
      <c r="S18" s="4">
        <f>R18/Kalibration!B$31*Kalibration!D$39</f>
        <v>7.7271690771113337E-4</v>
      </c>
      <c r="T18" s="4">
        <v>4</v>
      </c>
      <c r="U18" s="4">
        <f t="shared" si="11"/>
        <v>1.9317922692778334E-4</v>
      </c>
      <c r="V18" s="4">
        <v>0.9</v>
      </c>
      <c r="W18" s="4">
        <v>5.3650000000000003E-2</v>
      </c>
      <c r="X18" s="25">
        <f t="shared" si="12"/>
        <v>3240.6580472507922</v>
      </c>
    </row>
    <row r="19" spans="1:24" x14ac:dyDescent="0.35">
      <c r="A19">
        <v>3</v>
      </c>
      <c r="B19">
        <v>1.4964</v>
      </c>
      <c r="C19">
        <f>B19/Kalibration!B$31*Kalibration!D$36</f>
        <v>8.5146802702425629E-3</v>
      </c>
      <c r="D19">
        <v>4</v>
      </c>
      <c r="E19">
        <f t="shared" si="9"/>
        <v>2.1286700675606407E-3</v>
      </c>
      <c r="F19">
        <v>0.5</v>
      </c>
      <c r="G19">
        <v>1.1480000000000001E-2</v>
      </c>
      <c r="H19" s="25">
        <f t="shared" si="10"/>
        <v>92712.110956473902</v>
      </c>
      <c r="Q19" s="4">
        <v>3</v>
      </c>
      <c r="R19" s="4">
        <v>2.87E-2</v>
      </c>
      <c r="S19" s="4">
        <f>R19/Kalibration!B$31*Kalibration!D$39</f>
        <v>1.6330615059874468E-4</v>
      </c>
      <c r="T19" s="4">
        <v>4</v>
      </c>
      <c r="U19" s="4">
        <f t="shared" si="11"/>
        <v>4.082653764968617E-5</v>
      </c>
      <c r="V19" s="4">
        <v>0.5</v>
      </c>
      <c r="W19" s="4">
        <v>1.1480000000000001E-2</v>
      </c>
      <c r="X19" s="25">
        <f t="shared" si="12"/>
        <v>1778.1593052999203</v>
      </c>
    </row>
    <row r="20" spans="1:24" x14ac:dyDescent="0.35">
      <c r="A20">
        <v>4</v>
      </c>
      <c r="B20">
        <v>1.8107</v>
      </c>
      <c r="C20">
        <f>B20/Kalibration!B$31*Kalibration!D$36</f>
        <v>1.030308177314101E-2</v>
      </c>
      <c r="D20">
        <v>4</v>
      </c>
      <c r="E20">
        <f t="shared" si="9"/>
        <v>2.5757704432852525E-3</v>
      </c>
      <c r="F20">
        <v>0.5</v>
      </c>
      <c r="G20">
        <v>1.1469999999999999E-2</v>
      </c>
      <c r="H20" s="25">
        <f t="shared" si="10"/>
        <v>112282.93126788372</v>
      </c>
      <c r="Q20" s="4">
        <v>4</v>
      </c>
      <c r="R20" s="4">
        <v>0.11</v>
      </c>
      <c r="S20" s="4">
        <f>R20/Kalibration!B$31*Kalibration!D$39</f>
        <v>6.25912075465572E-4</v>
      </c>
      <c r="T20" s="4">
        <v>4</v>
      </c>
      <c r="U20" s="4">
        <f t="shared" si="11"/>
        <v>1.56478018866393E-4</v>
      </c>
      <c r="V20" s="4">
        <v>0.5</v>
      </c>
      <c r="W20" s="4">
        <v>1.1469999999999999E-2</v>
      </c>
      <c r="X20" s="25">
        <f t="shared" si="12"/>
        <v>6821.1865242542726</v>
      </c>
    </row>
    <row r="21" spans="1:24" x14ac:dyDescent="0.35">
      <c r="A21">
        <v>5</v>
      </c>
      <c r="B21">
        <v>3.9</v>
      </c>
      <c r="C21">
        <f>B21/Kalibration!B$31*Kalibration!D$36</f>
        <v>2.2191428130143007E-2</v>
      </c>
      <c r="D21">
        <v>4</v>
      </c>
      <c r="E21">
        <f t="shared" si="9"/>
        <v>5.5478570325357517E-3</v>
      </c>
      <c r="F21">
        <v>0.9</v>
      </c>
      <c r="G21">
        <v>7.2789999999999994E-2</v>
      </c>
      <c r="H21" s="25">
        <f t="shared" si="10"/>
        <v>68595.567101005319</v>
      </c>
      <c r="Q21" s="4">
        <v>5</v>
      </c>
      <c r="R21" s="4">
        <v>0.28599999999999998</v>
      </c>
      <c r="S21" s="4">
        <f>R21/Kalibration!B$31*Kalibration!D$39</f>
        <v>1.627371396210487E-3</v>
      </c>
      <c r="T21" s="4">
        <v>4</v>
      </c>
      <c r="U21" s="4">
        <f t="shared" si="11"/>
        <v>4.0684284905262175E-4</v>
      </c>
      <c r="V21" s="4">
        <v>0.9</v>
      </c>
      <c r="W21" s="4">
        <v>7.2789999999999994E-2</v>
      </c>
      <c r="X21" s="25">
        <f t="shared" si="12"/>
        <v>5030.3415874070561</v>
      </c>
    </row>
    <row r="22" spans="1:24" x14ac:dyDescent="0.35">
      <c r="A22">
        <v>6</v>
      </c>
      <c r="B22">
        <v>2.8165</v>
      </c>
      <c r="C22">
        <f>B22/Kalibration!B$31*Kalibration!D$36</f>
        <v>1.6026194186807122E-2</v>
      </c>
      <c r="D22">
        <v>4</v>
      </c>
      <c r="E22">
        <f t="shared" si="9"/>
        <v>4.0065485467017806E-3</v>
      </c>
      <c r="F22">
        <v>1</v>
      </c>
      <c r="G22">
        <v>6.4750000000000002E-2</v>
      </c>
      <c r="H22" s="25">
        <f t="shared" si="10"/>
        <v>61877.197632459924</v>
      </c>
      <c r="Q22" s="4">
        <v>6</v>
      </c>
      <c r="R22" s="4">
        <v>0.3044</v>
      </c>
      <c r="S22" s="4">
        <f>R22/Kalibration!B$31*Kalibration!D$39</f>
        <v>1.7320694161065465E-3</v>
      </c>
      <c r="T22" s="4">
        <v>4</v>
      </c>
      <c r="U22" s="4">
        <f t="shared" si="11"/>
        <v>4.3301735402663662E-4</v>
      </c>
      <c r="V22" s="4">
        <v>1</v>
      </c>
      <c r="W22" s="4">
        <v>6.4750000000000002E-2</v>
      </c>
      <c r="X22" s="25">
        <f t="shared" si="12"/>
        <v>6687.5267031140784</v>
      </c>
    </row>
    <row r="23" spans="1:24" x14ac:dyDescent="0.35">
      <c r="A23">
        <v>7</v>
      </c>
      <c r="B23">
        <v>3.113</v>
      </c>
      <c r="C23">
        <f>B23/Kalibration!B$31*Kalibration!D$36</f>
        <v>1.7713311735675686E-2</v>
      </c>
      <c r="D23">
        <v>4</v>
      </c>
      <c r="E23">
        <f t="shared" si="9"/>
        <v>4.4283279339189215E-3</v>
      </c>
      <c r="F23">
        <v>1</v>
      </c>
      <c r="G23">
        <v>6.2829999999999997E-2</v>
      </c>
      <c r="H23" s="25">
        <f t="shared" si="10"/>
        <v>70481.106699330281</v>
      </c>
      <c r="Q23" s="4">
        <v>7</v>
      </c>
      <c r="R23" s="4">
        <v>0.13469999999999999</v>
      </c>
      <c r="S23" s="4">
        <f>R23/Kalibration!B$31*Kalibration!D$39</f>
        <v>7.6645778695647753E-4</v>
      </c>
      <c r="T23" s="4">
        <v>4</v>
      </c>
      <c r="U23" s="4">
        <f t="shared" si="11"/>
        <v>1.9161444673911938E-4</v>
      </c>
      <c r="V23" s="4">
        <v>1</v>
      </c>
      <c r="W23" s="4">
        <v>6.2829999999999997E-2</v>
      </c>
      <c r="X23" s="25">
        <f t="shared" si="12"/>
        <v>3049.7285809186596</v>
      </c>
    </row>
    <row r="24" spans="1:24" x14ac:dyDescent="0.35">
      <c r="A24">
        <v>8</v>
      </c>
      <c r="B24">
        <v>2.0760000000000001</v>
      </c>
      <c r="C24">
        <f>B24/Kalibration!B$31*Kalibration!D$36</f>
        <v>1.1812667896968431E-2</v>
      </c>
      <c r="D24">
        <v>4</v>
      </c>
      <c r="E24">
        <f t="shared" si="9"/>
        <v>2.9531669742421077E-3</v>
      </c>
      <c r="F24">
        <v>1</v>
      </c>
      <c r="G24">
        <v>5.287E-2</v>
      </c>
      <c r="H24" s="25">
        <f t="shared" si="10"/>
        <v>55857.139667904441</v>
      </c>
      <c r="Q24" s="4">
        <v>8</v>
      </c>
      <c r="R24" s="4">
        <v>0.22120000000000001</v>
      </c>
      <c r="S24" s="4">
        <f>R24/Kalibration!B$31*Kalibration!D$39</f>
        <v>1.2586522826634956E-3</v>
      </c>
      <c r="T24" s="4">
        <v>4</v>
      </c>
      <c r="U24" s="4">
        <f t="shared" si="11"/>
        <v>3.1466307066587389E-4</v>
      </c>
      <c r="V24" s="4">
        <v>1</v>
      </c>
      <c r="W24" s="4">
        <v>5.287E-2</v>
      </c>
      <c r="X24" s="25">
        <f t="shared" si="12"/>
        <v>5951.6374251158295</v>
      </c>
    </row>
    <row r="25" spans="1:24" x14ac:dyDescent="0.35">
      <c r="A25">
        <v>9</v>
      </c>
      <c r="B25">
        <v>2.3254000000000001</v>
      </c>
      <c r="C25">
        <f>B25/Kalibration!B$31*Kalibration!D$36</f>
        <v>1.3231781275342192E-2</v>
      </c>
      <c r="D25">
        <v>4</v>
      </c>
      <c r="E25">
        <f t="shared" si="9"/>
        <v>3.3079453188355479E-3</v>
      </c>
      <c r="F25">
        <v>0.9</v>
      </c>
      <c r="G25">
        <v>6.2050000000000001E-2</v>
      </c>
      <c r="H25" s="25">
        <f t="shared" si="10"/>
        <v>47979.867638227122</v>
      </c>
      <c r="Q25" s="4">
        <v>9</v>
      </c>
      <c r="R25" s="4">
        <v>0.10299999999999999</v>
      </c>
      <c r="S25" s="4">
        <f>R25/Kalibration!B$31*Kalibration!D$39</f>
        <v>5.8608130702685372E-4</v>
      </c>
      <c r="T25" s="4">
        <v>4</v>
      </c>
      <c r="U25" s="4">
        <f t="shared" si="11"/>
        <v>1.4652032675671343E-4</v>
      </c>
      <c r="V25" s="4">
        <v>0.9</v>
      </c>
      <c r="W25" s="4">
        <v>6.2050000000000001E-2</v>
      </c>
      <c r="X25" s="25">
        <f t="shared" si="12"/>
        <v>2125.1941028371002</v>
      </c>
    </row>
    <row r="26" spans="1:24" x14ac:dyDescent="0.35">
      <c r="A26">
        <v>10</v>
      </c>
      <c r="B26">
        <v>1.9513</v>
      </c>
      <c r="C26">
        <f>B26/Kalibration!B$31*Kalibration!D$36</f>
        <v>1.1103111207781551E-2</v>
      </c>
      <c r="D26">
        <v>4</v>
      </c>
      <c r="E26">
        <f t="shared" si="9"/>
        <v>2.7757778019453878E-3</v>
      </c>
      <c r="F26">
        <v>1.1000000000000001</v>
      </c>
      <c r="G26">
        <v>5.4760000000000003E-2</v>
      </c>
      <c r="H26" s="25">
        <f t="shared" si="10"/>
        <v>55758.867460553811</v>
      </c>
      <c r="Q26" s="4">
        <v>10</v>
      </c>
      <c r="R26" s="4">
        <v>0.1623</v>
      </c>
      <c r="S26" s="4">
        <f>R26/Kalibration!B$31*Kalibration!D$39</f>
        <v>9.2350481680056665E-4</v>
      </c>
      <c r="T26" s="4">
        <v>4</v>
      </c>
      <c r="U26" s="4">
        <f t="shared" si="11"/>
        <v>2.3087620420014166E-4</v>
      </c>
      <c r="V26" s="4">
        <v>1.1000000000000001</v>
      </c>
      <c r="W26" s="4">
        <v>5.4760000000000003E-2</v>
      </c>
      <c r="X26" s="25">
        <f t="shared" si="12"/>
        <v>4637.7615891189889</v>
      </c>
    </row>
    <row r="27" spans="1:24" x14ac:dyDescent="0.35">
      <c r="E27" s="26" t="s">
        <v>105</v>
      </c>
      <c r="F27" s="26">
        <f t="shared" ref="F27:F84" si="13">AVERAGE(H21,H23,H25)</f>
        <v>62352.18047952091</v>
      </c>
      <c r="G27" s="26">
        <f>STDEVA(H21,H23,H25)</f>
        <v>12482.441556050877</v>
      </c>
      <c r="Q27" s="4"/>
      <c r="R27" s="4"/>
      <c r="S27" s="4"/>
      <c r="T27" s="4"/>
      <c r="U27" s="26" t="s">
        <v>105</v>
      </c>
      <c r="V27" s="26">
        <f t="shared" ref="V27:V70" si="14">AVERAGE(X21,X23,X25)</f>
        <v>3401.754757054272</v>
      </c>
      <c r="W27" s="26">
        <f>STDEVA(X21,X23,X25)</f>
        <v>1484.2211082885474</v>
      </c>
    </row>
    <row r="28" spans="1:24" x14ac:dyDescent="0.35">
      <c r="E28" s="26" t="s">
        <v>106</v>
      </c>
      <c r="F28" s="26">
        <f t="shared" si="13"/>
        <v>57831.068253639387</v>
      </c>
      <c r="G28" s="26">
        <f>STDEVA(H26,H24,H22)</f>
        <v>3504.3953214927619</v>
      </c>
      <c r="Q28" s="4"/>
      <c r="R28" s="4"/>
      <c r="S28" s="4"/>
      <c r="T28" s="4"/>
      <c r="U28" s="26" t="s">
        <v>106</v>
      </c>
      <c r="V28" s="26">
        <f t="shared" si="14"/>
        <v>5758.9752391162983</v>
      </c>
      <c r="W28" s="26">
        <f>STDEVA(X26,X24,X22)</f>
        <v>1038.3753146494819</v>
      </c>
    </row>
    <row r="29" spans="1:24" x14ac:dyDescent="0.35">
      <c r="A29" s="39" t="s">
        <v>109</v>
      </c>
      <c r="B29" s="39"/>
      <c r="C29" s="39"/>
      <c r="D29" s="39"/>
      <c r="E29" s="39"/>
      <c r="F29" s="39"/>
      <c r="G29" s="39"/>
      <c r="H29" s="39"/>
      <c r="Q29" s="39" t="s">
        <v>110</v>
      </c>
      <c r="R29" s="39"/>
      <c r="S29" s="39"/>
      <c r="T29" s="39"/>
      <c r="U29" s="39"/>
      <c r="V29" s="39"/>
      <c r="W29" s="39"/>
      <c r="X29" s="39"/>
    </row>
    <row r="30" spans="1:24" ht="31" x14ac:dyDescent="0.35">
      <c r="A30" s="2" t="s">
        <v>104</v>
      </c>
      <c r="B30" s="2" t="s">
        <v>97</v>
      </c>
      <c r="C30" s="2" t="s">
        <v>98</v>
      </c>
      <c r="D30" s="2" t="s">
        <v>99</v>
      </c>
      <c r="E30" s="2" t="s">
        <v>100</v>
      </c>
      <c r="F30" s="2" t="s">
        <v>101</v>
      </c>
      <c r="G30" s="2" t="s">
        <v>102</v>
      </c>
      <c r="H30" s="23" t="s">
        <v>103</v>
      </c>
      <c r="Q30" s="4" t="s">
        <v>111</v>
      </c>
      <c r="R30" s="2" t="s">
        <v>97</v>
      </c>
      <c r="S30" s="2" t="s">
        <v>98</v>
      </c>
      <c r="T30" s="2" t="s">
        <v>99</v>
      </c>
      <c r="U30" s="2" t="s">
        <v>100</v>
      </c>
      <c r="V30" s="2" t="s">
        <v>101</v>
      </c>
      <c r="W30" s="2" t="s">
        <v>102</v>
      </c>
      <c r="X30" s="23" t="s">
        <v>103</v>
      </c>
    </row>
    <row r="31" spans="1:24" x14ac:dyDescent="0.35">
      <c r="A31" s="4">
        <v>1</v>
      </c>
      <c r="B31" s="4">
        <v>0.41970000000000002</v>
      </c>
      <c r="C31" s="4">
        <f>B31/Kalibration!B$31*Kalibration!D$36</f>
        <v>2.3881390733900051E-3</v>
      </c>
      <c r="D31" s="4">
        <v>4</v>
      </c>
      <c r="E31" s="4">
        <f t="shared" si="9"/>
        <v>5.9703476834750127E-4</v>
      </c>
      <c r="F31" s="4">
        <v>0.5</v>
      </c>
      <c r="G31" s="4">
        <v>1.9439999999999999E-2</v>
      </c>
      <c r="H31" s="25">
        <f t="shared" si="10"/>
        <v>15355.832519225854</v>
      </c>
      <c r="Q31" s="4">
        <v>1</v>
      </c>
      <c r="R31">
        <v>0.76759999999999995</v>
      </c>
      <c r="S31" s="4">
        <f>'Berechnung Taka Tuka'!R31/Kalibration!B$31*Kalibration!D$40</f>
        <v>4.3677282647942997E-3</v>
      </c>
      <c r="T31" s="4">
        <v>4</v>
      </c>
      <c r="U31" s="4">
        <f t="shared" si="11"/>
        <v>1.0919320661985749E-3</v>
      </c>
      <c r="V31" s="4">
        <v>0.5</v>
      </c>
      <c r="W31" s="4">
        <v>1.9439999999999999E-2</v>
      </c>
      <c r="X31" s="25">
        <f t="shared" si="12"/>
        <v>28084.672484531249</v>
      </c>
    </row>
    <row r="32" spans="1:24" x14ac:dyDescent="0.35">
      <c r="A32" s="4">
        <v>2</v>
      </c>
      <c r="B32" s="4">
        <v>1.0627</v>
      </c>
      <c r="C32" s="4">
        <f>B32/Kalibration!B$31*Kalibration!D$36</f>
        <v>6.0468796599751212E-3</v>
      </c>
      <c r="D32" s="4">
        <v>4</v>
      </c>
      <c r="E32" s="4">
        <f t="shared" si="9"/>
        <v>1.5117199149937803E-3</v>
      </c>
      <c r="F32" s="4">
        <v>0.9</v>
      </c>
      <c r="G32" s="4">
        <v>5.3650000000000003E-2</v>
      </c>
      <c r="H32" s="25">
        <f t="shared" si="10"/>
        <v>25359.700344723249</v>
      </c>
      <c r="Q32" s="4">
        <v>2</v>
      </c>
      <c r="R32">
        <v>0.78620000000000001</v>
      </c>
      <c r="S32" s="4">
        <f>'Berechnung Taka Tuka'!R32/Kalibration!B$31*Kalibration!D$40</f>
        <v>4.4735643066457515E-3</v>
      </c>
      <c r="T32" s="4">
        <v>4</v>
      </c>
      <c r="U32" s="4">
        <f t="shared" si="11"/>
        <v>1.1183910766614379E-3</v>
      </c>
      <c r="V32" s="4">
        <v>0.9</v>
      </c>
      <c r="W32" s="4">
        <v>5.3650000000000003E-2</v>
      </c>
      <c r="X32" s="25">
        <f t="shared" si="12"/>
        <v>18761.453289753852</v>
      </c>
    </row>
    <row r="33" spans="1:24" x14ac:dyDescent="0.35">
      <c r="A33" s="4">
        <v>3</v>
      </c>
      <c r="B33" s="4">
        <v>0.28820000000000001</v>
      </c>
      <c r="C33" s="4">
        <f>B33/Kalibration!B$31*Kalibration!D$36</f>
        <v>1.6398896377197985E-3</v>
      </c>
      <c r="D33" s="4">
        <v>4</v>
      </c>
      <c r="E33" s="4">
        <f t="shared" si="9"/>
        <v>4.0997240942994962E-4</v>
      </c>
      <c r="F33" s="4">
        <v>0.5</v>
      </c>
      <c r="G33" s="4">
        <v>1.1480000000000001E-2</v>
      </c>
      <c r="H33" s="25">
        <f t="shared" si="10"/>
        <v>17855.941177262612</v>
      </c>
      <c r="Q33" s="4">
        <v>3</v>
      </c>
      <c r="R33">
        <v>0.79120000000000001</v>
      </c>
      <c r="S33" s="4">
        <f>'Berechnung Taka Tuka'!R33/Kalibration!B$31*Kalibration!D$40</f>
        <v>4.5020148555305504E-3</v>
      </c>
      <c r="T33" s="4">
        <v>4</v>
      </c>
      <c r="U33" s="4">
        <f t="shared" si="11"/>
        <v>1.1255037138826376E-3</v>
      </c>
      <c r="V33" s="4">
        <v>0.5</v>
      </c>
      <c r="W33" s="4">
        <v>1.1480000000000001E-2</v>
      </c>
      <c r="X33" s="25">
        <f t="shared" si="12"/>
        <v>49020.196597675851</v>
      </c>
    </row>
    <row r="34" spans="1:24" x14ac:dyDescent="0.35">
      <c r="A34" s="4">
        <v>4</v>
      </c>
      <c r="B34" s="4">
        <v>0.48730000000000001</v>
      </c>
      <c r="C34" s="4">
        <f>B34/Kalibration!B$31*Kalibration!D$36</f>
        <v>2.772790494312484E-3</v>
      </c>
      <c r="D34" s="4">
        <v>4</v>
      </c>
      <c r="E34" s="4">
        <f t="shared" si="9"/>
        <v>6.9319762357812099E-4</v>
      </c>
      <c r="F34" s="4">
        <v>0.5</v>
      </c>
      <c r="G34" s="4">
        <v>1.1469999999999999E-2</v>
      </c>
      <c r="H34" s="25">
        <f t="shared" si="10"/>
        <v>30217.856302446424</v>
      </c>
      <c r="Q34" s="4">
        <v>4</v>
      </c>
      <c r="R34">
        <v>1.3265</v>
      </c>
      <c r="S34" s="4">
        <f>'Berechnung Taka Tuka'!R34/Kalibration!B$31*Kalibration!D$40</f>
        <v>7.5479306191371014E-3</v>
      </c>
      <c r="T34" s="4">
        <v>4</v>
      </c>
      <c r="U34" s="4">
        <f t="shared" si="11"/>
        <v>1.8869826547842754E-3</v>
      </c>
      <c r="V34" s="4">
        <v>0.5</v>
      </c>
      <c r="W34" s="4">
        <v>1.1469999999999999E-2</v>
      </c>
      <c r="X34" s="25">
        <f t="shared" si="12"/>
        <v>82257.308403848103</v>
      </c>
    </row>
    <row r="35" spans="1:24" x14ac:dyDescent="0.35">
      <c r="A35" s="4">
        <v>5</v>
      </c>
      <c r="B35" s="4">
        <v>2.1518999999999999</v>
      </c>
      <c r="C35" s="4">
        <f>B35/Kalibration!B$31*Kalibration!D$36</f>
        <v>1.2244547229039674E-2</v>
      </c>
      <c r="D35" s="4">
        <v>4</v>
      </c>
      <c r="E35" s="4">
        <f t="shared" si="9"/>
        <v>3.0611368072599185E-3</v>
      </c>
      <c r="F35" s="4">
        <v>0.9</v>
      </c>
      <c r="G35" s="4">
        <v>7.2789999999999994E-2</v>
      </c>
      <c r="H35" s="25">
        <f t="shared" si="10"/>
        <v>37848.923293500848</v>
      </c>
      <c r="Q35" s="4">
        <v>5</v>
      </c>
      <c r="R35">
        <v>1.0786</v>
      </c>
      <c r="S35" s="4">
        <f>'Berechnung Taka Tuka'!R35/Kalibration!B$31*Kalibration!D$40</f>
        <v>6.1373524054287813E-3</v>
      </c>
      <c r="T35" s="4">
        <v>4</v>
      </c>
      <c r="U35" s="4">
        <f t="shared" si="11"/>
        <v>1.5343381013571953E-3</v>
      </c>
      <c r="V35" s="4">
        <v>0.9</v>
      </c>
      <c r="W35" s="4">
        <v>7.2789999999999994E-2</v>
      </c>
      <c r="X35" s="25">
        <f t="shared" si="12"/>
        <v>18971.071455165213</v>
      </c>
    </row>
    <row r="36" spans="1:24" x14ac:dyDescent="0.35">
      <c r="A36" s="4">
        <v>6</v>
      </c>
      <c r="B36" s="4">
        <v>1.3144</v>
      </c>
      <c r="C36" s="4">
        <f>B36/Kalibration!B$31*Kalibration!D$36</f>
        <v>7.4790802908358892E-3</v>
      </c>
      <c r="D36" s="4">
        <v>4</v>
      </c>
      <c r="E36" s="4">
        <f t="shared" si="9"/>
        <v>1.8697700727089723E-3</v>
      </c>
      <c r="F36" s="4">
        <v>1</v>
      </c>
      <c r="G36" s="4">
        <v>6.4750000000000002E-2</v>
      </c>
      <c r="H36" s="25">
        <f t="shared" si="10"/>
        <v>28876.757879675246</v>
      </c>
      <c r="Q36" s="4">
        <v>6</v>
      </c>
      <c r="R36">
        <v>1.6049</v>
      </c>
      <c r="S36" s="4">
        <f>'Berechnung Taka Tuka'!R36/Kalibration!B$31*Kalibration!D$40</f>
        <v>9.1320571810426954E-3</v>
      </c>
      <c r="T36" s="4">
        <v>4</v>
      </c>
      <c r="U36" s="4">
        <f t="shared" si="11"/>
        <v>2.2830142952606739E-3</v>
      </c>
      <c r="V36" s="4">
        <v>1</v>
      </c>
      <c r="W36" s="4">
        <v>6.4750000000000002E-2</v>
      </c>
      <c r="X36" s="25">
        <f t="shared" si="12"/>
        <v>35258.908034913882</v>
      </c>
    </row>
    <row r="37" spans="1:24" x14ac:dyDescent="0.35">
      <c r="A37" s="4">
        <v>7</v>
      </c>
      <c r="B37" s="4">
        <v>1.5091000000000001</v>
      </c>
      <c r="C37" s="4">
        <f>B37/Kalibration!B$31*Kalibration!D$36</f>
        <v>8.5869446644099515E-3</v>
      </c>
      <c r="D37" s="4">
        <v>4</v>
      </c>
      <c r="E37" s="4">
        <f t="shared" si="9"/>
        <v>2.1467361661024879E-3</v>
      </c>
      <c r="F37" s="4">
        <v>1</v>
      </c>
      <c r="G37" s="4">
        <v>6.2829999999999997E-2</v>
      </c>
      <c r="H37" s="25">
        <f t="shared" si="10"/>
        <v>34167.37491807239</v>
      </c>
      <c r="Q37" s="4">
        <v>7</v>
      </c>
      <c r="R37">
        <v>0.76580000000000004</v>
      </c>
      <c r="S37" s="4">
        <f>'Berechnung Taka Tuka'!R37/Kalibration!B$31*Kalibration!D$40</f>
        <v>4.3574860671957731E-3</v>
      </c>
      <c r="T37" s="4">
        <v>4</v>
      </c>
      <c r="U37" s="4">
        <f t="shared" si="11"/>
        <v>1.0893715167989433E-3</v>
      </c>
      <c r="V37" s="4">
        <v>1</v>
      </c>
      <c r="W37" s="4">
        <v>6.2829999999999997E-2</v>
      </c>
      <c r="X37" s="25">
        <f t="shared" si="12"/>
        <v>17338.397529825615</v>
      </c>
    </row>
    <row r="38" spans="1:24" x14ac:dyDescent="0.35">
      <c r="A38" s="4">
        <v>8</v>
      </c>
      <c r="B38" s="4">
        <v>1.0625</v>
      </c>
      <c r="C38" s="4">
        <f>B38/Kalibration!B$31*Kalibration!D$36</f>
        <v>6.0457416380197294E-3</v>
      </c>
      <c r="D38" s="4">
        <v>4</v>
      </c>
      <c r="E38" s="4">
        <f t="shared" si="9"/>
        <v>1.5114354095049323E-3</v>
      </c>
      <c r="F38" s="4">
        <v>1</v>
      </c>
      <c r="G38" s="4">
        <v>5.287E-2</v>
      </c>
      <c r="H38" s="25">
        <f t="shared" si="10"/>
        <v>28587.770181670745</v>
      </c>
      <c r="Q38" s="4">
        <v>8</v>
      </c>
      <c r="R38">
        <v>1.4118999999999999</v>
      </c>
      <c r="S38" s="4">
        <f>'Berechnung Taka Tuka'!R38/Kalibration!B$31*Kalibration!D$40</f>
        <v>8.0338659940894629E-3</v>
      </c>
      <c r="T38" s="4">
        <v>4</v>
      </c>
      <c r="U38" s="4">
        <f t="shared" si="11"/>
        <v>2.0084664985223657E-3</v>
      </c>
      <c r="V38" s="4">
        <v>1</v>
      </c>
      <c r="W38" s="4">
        <v>5.287E-2</v>
      </c>
      <c r="X38" s="25">
        <f t="shared" si="12"/>
        <v>37988.774324236161</v>
      </c>
    </row>
    <row r="39" spans="1:24" x14ac:dyDescent="0.35">
      <c r="A39" s="4">
        <v>9</v>
      </c>
      <c r="B39" s="4">
        <v>1.7141</v>
      </c>
      <c r="C39" s="4">
        <f>B39/Kalibration!B$31*Kalibration!D$36</f>
        <v>9.7534171686866986E-3</v>
      </c>
      <c r="D39" s="4">
        <v>4</v>
      </c>
      <c r="E39" s="4">
        <f t="shared" si="9"/>
        <v>2.4383542921716747E-3</v>
      </c>
      <c r="F39" s="4">
        <v>0.9</v>
      </c>
      <c r="G39" s="4">
        <v>6.2050000000000001E-2</v>
      </c>
      <c r="H39" s="25">
        <f t="shared" si="10"/>
        <v>35366.943802651207</v>
      </c>
      <c r="Q39" s="4">
        <v>9</v>
      </c>
      <c r="R39">
        <v>0.66269999999999996</v>
      </c>
      <c r="S39" s="4">
        <f>'Berechnung Taka Tuka'!R39/Kalibration!B$31*Kalibration!D$40</f>
        <v>3.7708357491912227E-3</v>
      </c>
      <c r="T39" s="4">
        <v>4</v>
      </c>
      <c r="U39" s="4">
        <f t="shared" si="11"/>
        <v>9.4270893729780567E-4</v>
      </c>
      <c r="V39" s="4">
        <v>0.9</v>
      </c>
      <c r="W39" s="4">
        <v>6.2050000000000001E-2</v>
      </c>
      <c r="X39" s="25">
        <f t="shared" si="12"/>
        <v>13673.457591748993</v>
      </c>
    </row>
    <row r="40" spans="1:24" x14ac:dyDescent="0.35">
      <c r="A40" s="4">
        <v>10</v>
      </c>
      <c r="B40" s="4">
        <v>1.0041</v>
      </c>
      <c r="C40" s="4">
        <f>B40/Kalibration!B$31*Kalibration!D$36</f>
        <v>5.71343922704528E-3</v>
      </c>
      <c r="D40" s="4">
        <v>4</v>
      </c>
      <c r="E40" s="4">
        <f t="shared" si="9"/>
        <v>1.42835980676132E-3</v>
      </c>
      <c r="F40" s="4">
        <v>1.1000000000000001</v>
      </c>
      <c r="G40" s="4">
        <v>5.4760000000000003E-2</v>
      </c>
      <c r="H40" s="25">
        <f t="shared" si="10"/>
        <v>28692.399332312856</v>
      </c>
      <c r="Q40" s="4">
        <v>10</v>
      </c>
      <c r="R40">
        <v>1.3923000000000001</v>
      </c>
      <c r="S40" s="4">
        <f>'Berechnung Taka Tuka'!R40/Kalibration!B$31*Kalibration!D$40</f>
        <v>7.9223398424610528E-3</v>
      </c>
      <c r="T40" s="4">
        <v>4</v>
      </c>
      <c r="U40" s="4">
        <f t="shared" si="11"/>
        <v>1.9805849606152632E-3</v>
      </c>
      <c r="V40" s="4">
        <v>1.1000000000000001</v>
      </c>
      <c r="W40" s="4">
        <v>5.4760000000000003E-2</v>
      </c>
      <c r="X40" s="25">
        <f t="shared" si="12"/>
        <v>39785.307828283228</v>
      </c>
    </row>
    <row r="41" spans="1:24" x14ac:dyDescent="0.35">
      <c r="A41" s="4"/>
      <c r="B41" s="4" t="s">
        <v>112</v>
      </c>
      <c r="C41" s="4"/>
      <c r="D41" s="4"/>
      <c r="E41" s="26" t="s">
        <v>105</v>
      </c>
      <c r="F41" s="26">
        <f t="shared" si="13"/>
        <v>35794.414004741484</v>
      </c>
      <c r="G41" s="26">
        <f>STDEVA(H35,H37,H39)</f>
        <v>1877.6308717134218</v>
      </c>
      <c r="Q41" s="4"/>
      <c r="R41" s="4"/>
      <c r="S41" s="4"/>
      <c r="T41" s="4"/>
      <c r="U41" s="26" t="s">
        <v>105</v>
      </c>
      <c r="V41" s="26">
        <f t="shared" si="14"/>
        <v>16660.975525579943</v>
      </c>
      <c r="W41" s="26">
        <f t="shared" ref="W41:W55" si="15">STDEVA(X35,X37,X39)</f>
        <v>2712.9971600320532</v>
      </c>
    </row>
    <row r="42" spans="1:24" x14ac:dyDescent="0.35">
      <c r="A42" s="4"/>
      <c r="B42" s="4"/>
      <c r="C42" s="4"/>
      <c r="D42" s="4"/>
      <c r="E42" s="26" t="s">
        <v>106</v>
      </c>
      <c r="F42" s="26">
        <f t="shared" si="13"/>
        <v>28718.97579788628</v>
      </c>
      <c r="G42" s="26">
        <f>STDEVA(H40,H38,H36)</f>
        <v>146.31542567776918</v>
      </c>
      <c r="Q42" s="4"/>
      <c r="R42" s="4"/>
      <c r="S42" s="4"/>
      <c r="T42" s="4"/>
      <c r="U42" s="26" t="s">
        <v>106</v>
      </c>
      <c r="V42" s="26">
        <f t="shared" si="14"/>
        <v>37677.663395811091</v>
      </c>
      <c r="W42" s="26">
        <f t="shared" si="15"/>
        <v>2279.1810546098895</v>
      </c>
    </row>
    <row r="43" spans="1:24" x14ac:dyDescent="0.35">
      <c r="A43" s="39" t="s">
        <v>113</v>
      </c>
      <c r="B43" s="39"/>
      <c r="C43" s="39"/>
      <c r="D43" s="39"/>
      <c r="E43" s="39"/>
      <c r="F43" s="39"/>
      <c r="G43" s="39"/>
      <c r="H43" s="39"/>
      <c r="Q43" s="39" t="s">
        <v>114</v>
      </c>
      <c r="R43" s="39"/>
      <c r="S43" s="39"/>
      <c r="T43" s="39"/>
      <c r="U43" s="39"/>
      <c r="V43" s="39"/>
      <c r="W43" s="39"/>
      <c r="X43" s="39"/>
    </row>
    <row r="44" spans="1:24" ht="31" x14ac:dyDescent="0.35">
      <c r="A44" s="4" t="s">
        <v>111</v>
      </c>
      <c r="B44" s="2" t="s">
        <v>97</v>
      </c>
      <c r="C44" s="2" t="s">
        <v>98</v>
      </c>
      <c r="D44" s="2" t="s">
        <v>99</v>
      </c>
      <c r="E44" s="2" t="s">
        <v>100</v>
      </c>
      <c r="F44" s="2" t="s">
        <v>101</v>
      </c>
      <c r="G44" s="2" t="s">
        <v>102</v>
      </c>
      <c r="H44" s="23" t="s">
        <v>103</v>
      </c>
      <c r="Q44" s="2" t="s">
        <v>104</v>
      </c>
      <c r="R44" s="2" t="s">
        <v>97</v>
      </c>
      <c r="S44" s="2" t="s">
        <v>98</v>
      </c>
      <c r="T44" s="2" t="s">
        <v>99</v>
      </c>
      <c r="U44" s="2" t="s">
        <v>100</v>
      </c>
      <c r="V44" s="2" t="s">
        <v>101</v>
      </c>
      <c r="W44" s="2" t="s">
        <v>102</v>
      </c>
      <c r="X44" s="23" t="s">
        <v>103</v>
      </c>
    </row>
    <row r="45" spans="1:24" x14ac:dyDescent="0.35">
      <c r="A45" s="4">
        <v>1</v>
      </c>
      <c r="B45" s="4">
        <v>0.39510000000000001</v>
      </c>
      <c r="C45" s="4">
        <f>'Berechnung Taka Tuka'!B45/Kalibration!B$31*Kalibration!D$38</f>
        <v>2.2481623728767951E-3</v>
      </c>
      <c r="D45" s="4">
        <v>4</v>
      </c>
      <c r="E45" s="4">
        <f t="shared" si="9"/>
        <v>5.6204059321919879E-4</v>
      </c>
      <c r="F45" s="4">
        <v>0.5</v>
      </c>
      <c r="G45" s="4">
        <v>1.9439999999999999E-2</v>
      </c>
      <c r="H45" s="25">
        <f t="shared" si="10"/>
        <v>14455.776574567868</v>
      </c>
      <c r="Q45" s="4">
        <v>1</v>
      </c>
      <c r="R45">
        <v>0.29349999999999998</v>
      </c>
      <c r="S45" s="4">
        <f>R45/Kalibration!B$31*Kalibration!D$40</f>
        <v>1.6700472195376851E-3</v>
      </c>
      <c r="T45" s="4">
        <v>4</v>
      </c>
      <c r="U45" s="4">
        <f t="shared" si="11"/>
        <v>4.1751180488442129E-4</v>
      </c>
      <c r="V45" s="4">
        <v>0.5</v>
      </c>
      <c r="W45" s="4">
        <v>1.9439999999999999E-2</v>
      </c>
      <c r="X45" s="25">
        <f t="shared" si="12"/>
        <v>10738.472347850342</v>
      </c>
    </row>
    <row r="46" spans="1:24" x14ac:dyDescent="0.35">
      <c r="A46" s="4">
        <v>2</v>
      </c>
      <c r="B46" s="4">
        <v>0.81630000000000003</v>
      </c>
      <c r="C46" s="4">
        <f>'Berechnung Taka Tuka'!B46/Kalibration!B$31*Kalibration!D$38</f>
        <v>4.64483661093224E-3</v>
      </c>
      <c r="D46" s="4">
        <v>4</v>
      </c>
      <c r="E46" s="4">
        <f t="shared" si="9"/>
        <v>1.16120915273306E-3</v>
      </c>
      <c r="F46" s="4">
        <v>0.9</v>
      </c>
      <c r="G46" s="4">
        <v>5.3650000000000003E-2</v>
      </c>
      <c r="H46" s="25">
        <f t="shared" si="10"/>
        <v>19479.743475484698</v>
      </c>
      <c r="Q46" s="4">
        <v>2</v>
      </c>
      <c r="R46">
        <v>0.3004</v>
      </c>
      <c r="S46" s="4">
        <f>R46/Kalibration!B$31*Kalibration!D$40</f>
        <v>1.7093089769987073E-3</v>
      </c>
      <c r="T46" s="4">
        <v>4</v>
      </c>
      <c r="U46" s="4">
        <f t="shared" si="11"/>
        <v>4.2732724424967682E-4</v>
      </c>
      <c r="V46" s="4">
        <v>0.9</v>
      </c>
      <c r="W46" s="4">
        <v>5.3650000000000003E-2</v>
      </c>
      <c r="X46" s="25">
        <f t="shared" si="12"/>
        <v>7168.5837805164801</v>
      </c>
    </row>
    <row r="47" spans="1:24" x14ac:dyDescent="0.35">
      <c r="A47" s="4">
        <v>3</v>
      </c>
      <c r="B47" s="4">
        <v>6.2300000000000001E-2</v>
      </c>
      <c r="C47" s="4">
        <f>'Berechnung Taka Tuka'!B47/Kalibration!B$31*Kalibration!D$38</f>
        <v>3.5449383910459212E-4</v>
      </c>
      <c r="D47" s="4">
        <v>4</v>
      </c>
      <c r="E47" s="4">
        <f t="shared" si="9"/>
        <v>8.862345977614803E-5</v>
      </c>
      <c r="F47" s="4">
        <v>0.5</v>
      </c>
      <c r="G47" s="4">
        <v>1.1480000000000001E-2</v>
      </c>
      <c r="H47" s="25">
        <f t="shared" si="10"/>
        <v>3859.9067846754369</v>
      </c>
      <c r="Q47" s="4">
        <v>3</v>
      </c>
      <c r="R47">
        <v>0.22309999999999999</v>
      </c>
      <c r="S47" s="4">
        <f>R47/Kalibration!B$31*Kalibration!D$40</f>
        <v>1.269463491239719E-3</v>
      </c>
      <c r="T47" s="4">
        <v>4</v>
      </c>
      <c r="U47" s="4">
        <f t="shared" si="11"/>
        <v>3.1736587280992975E-4</v>
      </c>
      <c r="V47" s="4">
        <v>0.5</v>
      </c>
      <c r="W47" s="4">
        <v>1.1480000000000001E-2</v>
      </c>
      <c r="X47" s="25">
        <f t="shared" si="12"/>
        <v>13822.555435972548</v>
      </c>
    </row>
    <row r="48" spans="1:24" x14ac:dyDescent="0.35">
      <c r="A48" s="4">
        <v>4</v>
      </c>
      <c r="B48" s="4">
        <v>0.26500000000000001</v>
      </c>
      <c r="C48" s="4">
        <f>'Berechnung Taka Tuka'!B48/Kalibration!B$31*Kalibration!D$38</f>
        <v>1.5078790908943326E-3</v>
      </c>
      <c r="D48" s="4">
        <v>4</v>
      </c>
      <c r="E48" s="4">
        <f t="shared" si="9"/>
        <v>3.7696977272358315E-4</v>
      </c>
      <c r="F48" s="4">
        <v>0.5</v>
      </c>
      <c r="G48" s="4">
        <v>1.1469999999999999E-2</v>
      </c>
      <c r="H48" s="25">
        <f t="shared" si="10"/>
        <v>16432.858444794383</v>
      </c>
      <c r="Q48" s="4">
        <v>4</v>
      </c>
      <c r="R48">
        <v>0.40189999999999998</v>
      </c>
      <c r="S48" s="4">
        <f>R48/Kalibration!B$31*Kalibration!D$40</f>
        <v>2.2868551193601216E-3</v>
      </c>
      <c r="T48" s="4">
        <v>4</v>
      </c>
      <c r="U48" s="4">
        <f t="shared" si="11"/>
        <v>5.7171377984003039E-4</v>
      </c>
      <c r="V48" s="4">
        <v>0.5</v>
      </c>
      <c r="W48" s="4">
        <v>1.1469999999999999E-2</v>
      </c>
      <c r="X48" s="25">
        <f t="shared" si="12"/>
        <v>24922.135128161743</v>
      </c>
    </row>
    <row r="49" spans="1:24" x14ac:dyDescent="0.35">
      <c r="A49" s="4">
        <v>5</v>
      </c>
      <c r="B49" s="4">
        <v>0.93589999999999995</v>
      </c>
      <c r="C49" s="4">
        <f>'Berechnung Taka Tuka'!B49/Kalibration!B$31*Kalibration!D$38</f>
        <v>5.3253737402566247E-3</v>
      </c>
      <c r="D49" s="4">
        <v>4</v>
      </c>
      <c r="E49" s="4">
        <f t="shared" si="9"/>
        <v>1.3313434350641562E-3</v>
      </c>
      <c r="F49" s="4">
        <v>0.9</v>
      </c>
      <c r="G49" s="4">
        <v>7.2789999999999994E-2</v>
      </c>
      <c r="H49" s="25">
        <f t="shared" si="10"/>
        <v>16461.177243546375</v>
      </c>
      <c r="Q49" s="4">
        <v>5</v>
      </c>
      <c r="R49">
        <v>0.4128</v>
      </c>
      <c r="S49" s="4">
        <f>R49/Kalibration!B$31*Kalibration!D$40</f>
        <v>2.3488773159289827E-3</v>
      </c>
      <c r="T49" s="4">
        <v>4</v>
      </c>
      <c r="U49" s="4">
        <f t="shared" si="11"/>
        <v>5.8721932898224568E-4</v>
      </c>
      <c r="V49" s="4">
        <v>0.9</v>
      </c>
      <c r="W49" s="4">
        <v>7.2789999999999994E-2</v>
      </c>
      <c r="X49" s="25">
        <f t="shared" si="12"/>
        <v>7260.5769485371775</v>
      </c>
    </row>
    <row r="50" spans="1:24" x14ac:dyDescent="0.35">
      <c r="A50" s="4">
        <v>6</v>
      </c>
      <c r="B50" s="4">
        <v>0.60109999999999997</v>
      </c>
      <c r="C50" s="4">
        <f>'Berechnung Taka Tuka'!B50/Kalibration!B$31*Kalibration!D$38</f>
        <v>3.4203249869305024E-3</v>
      </c>
      <c r="D50" s="4">
        <v>4</v>
      </c>
      <c r="E50" s="4">
        <f t="shared" si="9"/>
        <v>8.5508124673262559E-4</v>
      </c>
      <c r="F50" s="4">
        <v>1</v>
      </c>
      <c r="G50" s="4">
        <v>6.4750000000000002E-2</v>
      </c>
      <c r="H50" s="25">
        <f t="shared" si="10"/>
        <v>13205.887980426651</v>
      </c>
      <c r="Q50" s="4">
        <v>6</v>
      </c>
      <c r="R50">
        <v>0.52059999999999995</v>
      </c>
      <c r="S50" s="4">
        <f>R50/Kalibration!B$31*Kalibration!D$40</f>
        <v>2.9622711498852429E-3</v>
      </c>
      <c r="T50" s="4">
        <v>4</v>
      </c>
      <c r="U50" s="4">
        <f t="shared" si="11"/>
        <v>7.4056778747131073E-4</v>
      </c>
      <c r="V50" s="4">
        <v>1</v>
      </c>
      <c r="W50" s="4">
        <v>6.4750000000000002E-2</v>
      </c>
      <c r="X50" s="25">
        <f t="shared" si="12"/>
        <v>11437.340347047269</v>
      </c>
    </row>
    <row r="51" spans="1:24" x14ac:dyDescent="0.35">
      <c r="A51" s="4">
        <v>7</v>
      </c>
      <c r="B51" s="4">
        <v>0.88149999999999995</v>
      </c>
      <c r="C51" s="4">
        <f>'Berechnung Taka Tuka'!B51/Kalibration!B$31*Kalibration!D$38</f>
        <v>5.0158317683900149E-3</v>
      </c>
      <c r="D51" s="4">
        <v>4</v>
      </c>
      <c r="E51" s="4">
        <f t="shared" si="9"/>
        <v>1.2539579420975037E-3</v>
      </c>
      <c r="F51" s="4">
        <v>1</v>
      </c>
      <c r="G51" s="4">
        <v>6.2829999999999997E-2</v>
      </c>
      <c r="H51" s="25">
        <f t="shared" si="10"/>
        <v>19957.949102299917</v>
      </c>
      <c r="Q51" s="4">
        <v>7</v>
      </c>
      <c r="R51">
        <v>0.32550000000000001</v>
      </c>
      <c r="S51" s="4">
        <f>R51/Kalibration!B$31*Kalibration!D$40</f>
        <v>1.8521307324003971E-3</v>
      </c>
      <c r="T51" s="4">
        <v>4</v>
      </c>
      <c r="U51" s="4">
        <f t="shared" si="11"/>
        <v>4.6303268310009927E-4</v>
      </c>
      <c r="V51" s="4">
        <v>1</v>
      </c>
      <c r="W51" s="4">
        <v>6.2829999999999997E-2</v>
      </c>
      <c r="X51" s="25">
        <f t="shared" si="12"/>
        <v>7369.6113815072313</v>
      </c>
    </row>
    <row r="52" spans="1:24" x14ac:dyDescent="0.35">
      <c r="A52" s="4">
        <v>8</v>
      </c>
      <c r="B52" s="4">
        <v>0.59789999999999999</v>
      </c>
      <c r="C52" s="4">
        <f>'Berechnung Taka Tuka'!B52/Kalibration!B$31*Kalibration!D$38</f>
        <v>3.4021166356442314E-3</v>
      </c>
      <c r="D52" s="4">
        <v>4</v>
      </c>
      <c r="E52" s="4">
        <f t="shared" si="9"/>
        <v>8.5052915891105786E-4</v>
      </c>
      <c r="F52" s="4">
        <v>1</v>
      </c>
      <c r="G52" s="4">
        <v>5.287E-2</v>
      </c>
      <c r="H52" s="25">
        <f t="shared" si="10"/>
        <v>16087.179097996177</v>
      </c>
      <c r="Q52" s="4">
        <v>8</v>
      </c>
      <c r="R52">
        <v>0.4763</v>
      </c>
      <c r="S52" s="4">
        <f>R52/Kalibration!B$31*Kalibration!D$40</f>
        <v>2.7101992867659265E-3</v>
      </c>
      <c r="T52" s="4">
        <v>4</v>
      </c>
      <c r="U52" s="4">
        <f t="shared" si="11"/>
        <v>6.7754982169148162E-4</v>
      </c>
      <c r="V52" s="4">
        <v>1</v>
      </c>
      <c r="W52" s="4">
        <v>5.287E-2</v>
      </c>
      <c r="X52" s="25">
        <f t="shared" si="12"/>
        <v>12815.392882380964</v>
      </c>
    </row>
    <row r="53" spans="1:24" x14ac:dyDescent="0.35">
      <c r="A53" s="4">
        <v>9</v>
      </c>
      <c r="B53" s="4">
        <v>1.1616</v>
      </c>
      <c r="C53" s="4">
        <f>'Berechnung Taka Tuka'!B53/Kalibration!B$31*Kalibration!D$38</f>
        <v>6.6096315169164397E-3</v>
      </c>
      <c r="D53" s="4">
        <v>4</v>
      </c>
      <c r="E53" s="4">
        <f t="shared" si="9"/>
        <v>1.6524078792291099E-3</v>
      </c>
      <c r="F53" s="4">
        <v>0.9</v>
      </c>
      <c r="G53" s="4">
        <v>6.2050000000000001E-2</v>
      </c>
      <c r="H53" s="25">
        <f t="shared" si="10"/>
        <v>23967.23757141336</v>
      </c>
      <c r="Q53" s="4">
        <v>9</v>
      </c>
      <c r="R53">
        <v>0.31140000000000001</v>
      </c>
      <c r="S53" s="4">
        <f>R53/Kalibration!B$31*Kalibration!D$40</f>
        <v>1.7719001845452646E-3</v>
      </c>
      <c r="T53" s="4">
        <v>4</v>
      </c>
      <c r="U53" s="4">
        <f t="shared" si="11"/>
        <v>4.4297504613631614E-4</v>
      </c>
      <c r="V53" s="4">
        <v>0.9</v>
      </c>
      <c r="W53" s="4">
        <v>6.2050000000000001E-2</v>
      </c>
      <c r="X53" s="25">
        <f t="shared" si="12"/>
        <v>6425.1013944026508</v>
      </c>
    </row>
    <row r="54" spans="1:24" x14ac:dyDescent="0.35">
      <c r="A54" s="4">
        <v>10</v>
      </c>
      <c r="B54" s="4">
        <v>0.75270000000000004</v>
      </c>
      <c r="C54" s="4">
        <f>'Berechnung Taka Tuka'!B54/Kalibration!B$31*Kalibration!D$38</f>
        <v>4.2829456291175998E-3</v>
      </c>
      <c r="D54" s="4">
        <v>4</v>
      </c>
      <c r="E54" s="4">
        <f t="shared" si="9"/>
        <v>1.0707364072794E-3</v>
      </c>
      <c r="F54" s="4">
        <v>1.1000000000000001</v>
      </c>
      <c r="G54" s="4">
        <v>5.4760000000000003E-2</v>
      </c>
      <c r="H54" s="25">
        <f t="shared" si="10"/>
        <v>21508.583783917824</v>
      </c>
      <c r="Q54" s="4">
        <v>10</v>
      </c>
      <c r="R54">
        <v>0.4627</v>
      </c>
      <c r="S54" s="4">
        <f>R54/Kalibration!B$31*Kalibration!D$40</f>
        <v>2.632813793799274E-3</v>
      </c>
      <c r="T54" s="4">
        <v>4</v>
      </c>
      <c r="U54" s="4">
        <f t="shared" si="11"/>
        <v>6.5820344844981851E-4</v>
      </c>
      <c r="V54" s="4">
        <v>1.1000000000000001</v>
      </c>
      <c r="W54" s="4">
        <v>5.4760000000000003E-2</v>
      </c>
      <c r="X54" s="25">
        <f t="shared" si="12"/>
        <v>13221.763938911623</v>
      </c>
    </row>
    <row r="55" spans="1:24" x14ac:dyDescent="0.35">
      <c r="A55" s="4"/>
      <c r="B55" s="4"/>
      <c r="C55" s="4"/>
      <c r="D55" s="4"/>
      <c r="E55" s="26" t="s">
        <v>105</v>
      </c>
      <c r="F55" s="26">
        <f t="shared" si="13"/>
        <v>20128.787972419883</v>
      </c>
      <c r="G55" s="26">
        <f t="shared" ref="G55:G83" si="16">STDEVA(H49,H51,H53)</f>
        <v>3755.9452673132128</v>
      </c>
      <c r="Q55" s="4"/>
      <c r="R55" s="28"/>
      <c r="S55" s="4"/>
      <c r="T55" s="4"/>
      <c r="U55" s="26" t="s">
        <v>105</v>
      </c>
      <c r="V55" s="26">
        <f t="shared" si="14"/>
        <v>7018.4299081490199</v>
      </c>
      <c r="W55" s="26">
        <f t="shared" si="15"/>
        <v>516.72156023494097</v>
      </c>
    </row>
    <row r="56" spans="1:24" x14ac:dyDescent="0.35">
      <c r="A56" s="4"/>
      <c r="B56" s="4"/>
      <c r="C56" s="4"/>
      <c r="D56" s="4"/>
      <c r="E56" s="26" t="s">
        <v>106</v>
      </c>
      <c r="F56" s="26">
        <f t="shared" si="13"/>
        <v>16933.88362078022</v>
      </c>
      <c r="G56" s="26">
        <f t="shared" si="16"/>
        <v>4215.6103725326129</v>
      </c>
      <c r="Q56" s="4"/>
      <c r="R56" s="4"/>
      <c r="S56" s="4"/>
      <c r="T56" s="4"/>
      <c r="U56" s="26" t="s">
        <v>106</v>
      </c>
      <c r="V56" s="26">
        <f t="shared" si="14"/>
        <v>12491.499056113285</v>
      </c>
      <c r="W56" s="26">
        <f>STDEVA(X54,X52,X50)</f>
        <v>935.26589632107186</v>
      </c>
    </row>
    <row r="57" spans="1:24" x14ac:dyDescent="0.35">
      <c r="A57" s="39" t="s">
        <v>115</v>
      </c>
      <c r="B57" s="39"/>
      <c r="C57" s="39"/>
      <c r="D57" s="39"/>
      <c r="E57" s="39"/>
      <c r="F57" s="39"/>
      <c r="G57" s="39"/>
      <c r="H57" s="39"/>
      <c r="Q57" s="39" t="s">
        <v>116</v>
      </c>
      <c r="R57" s="39"/>
      <c r="S57" s="39"/>
      <c r="T57" s="39"/>
      <c r="U57" s="39"/>
      <c r="V57" s="39"/>
      <c r="W57" s="39"/>
      <c r="X57" s="39"/>
    </row>
    <row r="58" spans="1:24" ht="31" x14ac:dyDescent="0.35">
      <c r="A58" s="4" t="s">
        <v>111</v>
      </c>
      <c r="B58" s="2" t="s">
        <v>97</v>
      </c>
      <c r="C58" s="2" t="s">
        <v>98</v>
      </c>
      <c r="D58" s="2" t="s">
        <v>99</v>
      </c>
      <c r="E58" s="2" t="s">
        <v>100</v>
      </c>
      <c r="F58" s="2" t="s">
        <v>101</v>
      </c>
      <c r="G58" s="2" t="s">
        <v>102</v>
      </c>
      <c r="H58" s="23" t="s">
        <v>103</v>
      </c>
      <c r="Q58" s="2" t="s">
        <v>104</v>
      </c>
      <c r="R58" s="2" t="s">
        <v>97</v>
      </c>
      <c r="S58" s="2" t="s">
        <v>98</v>
      </c>
      <c r="T58" s="2" t="s">
        <v>99</v>
      </c>
      <c r="U58" s="2" t="s">
        <v>100</v>
      </c>
      <c r="V58" s="2" t="s">
        <v>101</v>
      </c>
      <c r="W58" s="2" t="s">
        <v>102</v>
      </c>
      <c r="X58" s="23" t="s">
        <v>103</v>
      </c>
    </row>
    <row r="59" spans="1:24" x14ac:dyDescent="0.35">
      <c r="A59" s="4">
        <v>1</v>
      </c>
      <c r="B59" s="4">
        <v>1.2013</v>
      </c>
      <c r="C59" s="4">
        <f>'Berechnung Taka Tuka'!B59/Kalibration!B$31*Kalibration!D$38</f>
        <v>6.8355288750617423E-3</v>
      </c>
      <c r="D59" s="4">
        <v>4</v>
      </c>
      <c r="E59" s="4">
        <f t="shared" si="9"/>
        <v>1.7088822187654356E-3</v>
      </c>
      <c r="F59" s="4">
        <v>0.5</v>
      </c>
      <c r="G59" s="4">
        <v>1.9439999999999999E-2</v>
      </c>
      <c r="H59" s="25">
        <f t="shared" si="10"/>
        <v>43952.73196413157</v>
      </c>
      <c r="Q59" s="4">
        <v>1</v>
      </c>
      <c r="R59" s="4">
        <v>0.14910000000000001</v>
      </c>
      <c r="S59" s="4">
        <f>R59/Kalibration!B$31*Kalibration!D$36</f>
        <v>8.4839536774469803E-4</v>
      </c>
      <c r="T59" s="4">
        <v>4</v>
      </c>
      <c r="U59" s="4">
        <f t="shared" si="11"/>
        <v>2.1209884193617451E-4</v>
      </c>
      <c r="V59" s="4">
        <v>0.5</v>
      </c>
      <c r="W59" s="4">
        <v>1.9439999999999999E-2</v>
      </c>
      <c r="X59" s="25">
        <f t="shared" si="12"/>
        <v>5455.2171279880276</v>
      </c>
    </row>
    <row r="60" spans="1:24" x14ac:dyDescent="0.35">
      <c r="A60" s="4">
        <v>2</v>
      </c>
      <c r="B60" s="4">
        <v>2.7957999999999998</v>
      </c>
      <c r="C60" s="4">
        <f>'Berechnung Taka Tuka'!B60/Kalibration!B$31*Kalibration!D$38</f>
        <v>1.5908408914424053E-2</v>
      </c>
      <c r="D60" s="4">
        <v>4</v>
      </c>
      <c r="E60" s="4">
        <f t="shared" si="9"/>
        <v>3.9771022286060132E-3</v>
      </c>
      <c r="F60" s="4">
        <v>0.9</v>
      </c>
      <c r="G60" s="4">
        <v>5.3650000000000003E-2</v>
      </c>
      <c r="H60" s="25">
        <f t="shared" si="10"/>
        <v>66717.465158348772</v>
      </c>
      <c r="Q60" s="4">
        <v>2</v>
      </c>
      <c r="R60" s="4">
        <v>4.5900000000000003E-2</v>
      </c>
      <c r="S60" s="4">
        <f>R60/Kalibration!B$31*Kalibration!D$36</f>
        <v>2.6117603876245229E-4</v>
      </c>
      <c r="T60" s="4">
        <v>4</v>
      </c>
      <c r="U60" s="4">
        <f t="shared" si="11"/>
        <v>6.5294009690613074E-5</v>
      </c>
      <c r="V60" s="4">
        <v>0.9</v>
      </c>
      <c r="W60" s="4">
        <v>5.3650000000000003E-2</v>
      </c>
      <c r="X60" s="25">
        <f t="shared" si="12"/>
        <v>1095.3328745862398</v>
      </c>
    </row>
    <row r="61" spans="1:24" x14ac:dyDescent="0.35">
      <c r="A61" s="4">
        <v>3</v>
      </c>
      <c r="B61" s="4">
        <v>1.3194999999999999</v>
      </c>
      <c r="C61" s="4">
        <f>'Berechnung Taka Tuka'!B61/Kalibration!B$31*Kalibration!D$38</f>
        <v>7.5080998506983831E-3</v>
      </c>
      <c r="D61" s="4">
        <v>4</v>
      </c>
      <c r="E61" s="4">
        <f t="shared" si="9"/>
        <v>1.8770249626745958E-3</v>
      </c>
      <c r="F61" s="4">
        <v>0.5</v>
      </c>
      <c r="G61" s="4">
        <v>1.1480000000000001E-2</v>
      </c>
      <c r="H61" s="25">
        <f t="shared" si="10"/>
        <v>81751.958304642671</v>
      </c>
      <c r="Q61" s="4">
        <v>3</v>
      </c>
      <c r="R61" s="4">
        <v>0.12790000000000001</v>
      </c>
      <c r="S61" s="4">
        <f>R61/Kalibration!B$31*Kalibration!D$36</f>
        <v>7.2776504047315142E-4</v>
      </c>
      <c r="T61" s="4">
        <v>4</v>
      </c>
      <c r="U61" s="4">
        <f t="shared" si="11"/>
        <v>1.8194126011828786E-4</v>
      </c>
      <c r="V61" s="4">
        <v>0.5</v>
      </c>
      <c r="W61" s="4">
        <v>1.1480000000000001E-2</v>
      </c>
      <c r="X61" s="25">
        <f t="shared" si="12"/>
        <v>7924.2709110752548</v>
      </c>
    </row>
    <row r="62" spans="1:24" x14ac:dyDescent="0.35">
      <c r="A62" s="4">
        <v>4</v>
      </c>
      <c r="B62" s="4">
        <v>1.9232</v>
      </c>
      <c r="C62" s="4">
        <f>'Berechnung Taka Tuka'!B62/Kalibration!B$31*Kalibration!D$38</f>
        <v>1.0943219123048981E-2</v>
      </c>
      <c r="D62" s="4">
        <v>4</v>
      </c>
      <c r="E62" s="4">
        <f t="shared" si="9"/>
        <v>2.7358047807622453E-3</v>
      </c>
      <c r="F62" s="4">
        <v>0.5</v>
      </c>
      <c r="G62" s="4">
        <v>1.1469999999999999E-2</v>
      </c>
      <c r="H62" s="25">
        <f t="shared" si="10"/>
        <v>119259.14475859831</v>
      </c>
      <c r="Q62" s="4">
        <v>4</v>
      </c>
      <c r="R62" s="4">
        <v>0.21249999999999999</v>
      </c>
      <c r="S62" s="4">
        <f>R62/Kalibration!B$31*Kalibration!D$36</f>
        <v>1.2091483276039459E-3</v>
      </c>
      <c r="T62" s="4">
        <v>4</v>
      </c>
      <c r="U62" s="4">
        <f t="shared" si="11"/>
        <v>3.0228708190098647E-4</v>
      </c>
      <c r="V62" s="4">
        <v>0.5</v>
      </c>
      <c r="W62" s="4">
        <v>1.1469999999999999E-2</v>
      </c>
      <c r="X62" s="25">
        <f t="shared" si="12"/>
        <v>13177.29214912757</v>
      </c>
    </row>
    <row r="63" spans="1:24" x14ac:dyDescent="0.35">
      <c r="A63" s="4">
        <v>5</v>
      </c>
      <c r="B63" s="4">
        <v>2.5804999999999998</v>
      </c>
      <c r="C63" s="4">
        <f>'Berechnung Taka Tuka'!B63/Kalibration!B$31*Kalibration!D$38</f>
        <v>1.4683328279444621E-2</v>
      </c>
      <c r="D63" s="4">
        <v>4</v>
      </c>
      <c r="E63" s="4">
        <f t="shared" si="9"/>
        <v>3.6708320698611552E-3</v>
      </c>
      <c r="F63" s="4">
        <v>0.9</v>
      </c>
      <c r="G63" s="4">
        <v>7.2789999999999994E-2</v>
      </c>
      <c r="H63" s="25">
        <f t="shared" si="10"/>
        <v>45387.400231831838</v>
      </c>
      <c r="Q63" s="4">
        <v>5</v>
      </c>
      <c r="R63" s="4">
        <v>5.62E-2</v>
      </c>
      <c r="S63" s="4">
        <f>R63/Kalibration!B$31*Kalibration!D$36</f>
        <v>3.1978416946513766E-4</v>
      </c>
      <c r="T63" s="4">
        <v>4</v>
      </c>
      <c r="U63" s="4">
        <f t="shared" si="11"/>
        <v>7.9946042366284414E-5</v>
      </c>
      <c r="V63" s="4">
        <v>0.9</v>
      </c>
      <c r="W63" s="4">
        <v>7.2789999999999994E-2</v>
      </c>
      <c r="X63" s="25">
        <f t="shared" si="12"/>
        <v>988.47971053243543</v>
      </c>
    </row>
    <row r="64" spans="1:24" x14ac:dyDescent="0.35">
      <c r="A64" s="4">
        <v>6</v>
      </c>
      <c r="B64" s="4">
        <v>2.9809000000000001</v>
      </c>
      <c r="C64" s="4">
        <f>'Berechnung Taka Tuka'!B64/Kalibration!B$31*Kalibration!D$38</f>
        <v>1.6961648234139304E-2</v>
      </c>
      <c r="D64" s="4">
        <v>4</v>
      </c>
      <c r="E64" s="4">
        <f t="shared" si="9"/>
        <v>4.2404120585348261E-3</v>
      </c>
      <c r="F64" s="4">
        <v>1</v>
      </c>
      <c r="G64" s="4">
        <v>6.4750000000000002E-2</v>
      </c>
      <c r="H64" s="25">
        <f t="shared" si="10"/>
        <v>65488.989321001172</v>
      </c>
      <c r="Q64" s="4">
        <v>6</v>
      </c>
      <c r="R64" s="4">
        <v>0.22620000000000001</v>
      </c>
      <c r="S64" s="4">
        <f>R64/Kalibration!B$31*Kalibration!D$36</f>
        <v>1.2871028315482945E-3</v>
      </c>
      <c r="T64" s="4">
        <v>4</v>
      </c>
      <c r="U64" s="4">
        <f t="shared" si="11"/>
        <v>3.2177570788707361E-4</v>
      </c>
      <c r="V64" s="4">
        <v>1</v>
      </c>
      <c r="W64" s="4">
        <v>6.4750000000000002E-2</v>
      </c>
      <c r="X64" s="25">
        <f t="shared" si="12"/>
        <v>4969.5090021169663</v>
      </c>
    </row>
    <row r="65" spans="1:24" x14ac:dyDescent="0.35">
      <c r="A65" s="4">
        <v>7</v>
      </c>
      <c r="B65" s="4">
        <v>2.3136000000000001</v>
      </c>
      <c r="C65" s="4">
        <f>'Berechnung Taka Tuka'!B65/Kalibration!B$31*Kalibration!D$38</f>
        <v>1.3164637979974067E-2</v>
      </c>
      <c r="D65" s="4">
        <v>4</v>
      </c>
      <c r="E65" s="4">
        <f t="shared" si="9"/>
        <v>3.2911594949935168E-3</v>
      </c>
      <c r="F65" s="4">
        <v>1</v>
      </c>
      <c r="G65" s="4">
        <v>6.2829999999999997E-2</v>
      </c>
      <c r="H65" s="25">
        <f t="shared" si="10"/>
        <v>52381.975091413609</v>
      </c>
      <c r="Q65" s="4">
        <v>7</v>
      </c>
      <c r="R65" s="4">
        <v>4.41E-2</v>
      </c>
      <c r="S65" s="4">
        <f>R65/Kalibration!B$31*Kalibration!D$36</f>
        <v>2.5093384116392476E-4</v>
      </c>
      <c r="T65" s="4">
        <v>4</v>
      </c>
      <c r="U65" s="4">
        <f t="shared" si="11"/>
        <v>6.273346029098119E-5</v>
      </c>
      <c r="V65" s="4">
        <v>1</v>
      </c>
      <c r="W65" s="4">
        <v>6.2829999999999997E-2</v>
      </c>
      <c r="X65" s="25">
        <f t="shared" si="12"/>
        <v>998.46347749452798</v>
      </c>
    </row>
    <row r="66" spans="1:24" x14ac:dyDescent="0.35">
      <c r="A66" s="4">
        <v>8</v>
      </c>
      <c r="B66" s="4">
        <v>2.2524000000000002</v>
      </c>
      <c r="C66" s="4">
        <f>'Berechnung Taka Tuka'!B66/Kalibration!B$31*Kalibration!D$38</f>
        <v>1.2816403261624131E-2</v>
      </c>
      <c r="D66" s="4">
        <v>4</v>
      </c>
      <c r="E66" s="4">
        <f t="shared" si="9"/>
        <v>3.2041008154060327E-3</v>
      </c>
      <c r="F66" s="4">
        <v>1</v>
      </c>
      <c r="G66" s="4">
        <v>5.287E-2</v>
      </c>
      <c r="H66" s="25">
        <f t="shared" si="10"/>
        <v>60603.382171477831</v>
      </c>
      <c r="Q66" s="4">
        <v>8</v>
      </c>
      <c r="R66" s="4">
        <v>0.1835</v>
      </c>
      <c r="S66" s="4">
        <f>R66/Kalibration!B$31*Kalibration!D$36</f>
        <v>1.0441351440721133E-3</v>
      </c>
      <c r="T66" s="4">
        <v>4</v>
      </c>
      <c r="U66" s="4">
        <f t="shared" si="11"/>
        <v>2.6103378601802831E-4</v>
      </c>
      <c r="V66" s="4">
        <v>1</v>
      </c>
      <c r="W66" s="4">
        <v>5.287E-2</v>
      </c>
      <c r="X66" s="25">
        <f t="shared" si="12"/>
        <v>4937.2760737285471</v>
      </c>
    </row>
    <row r="67" spans="1:24" x14ac:dyDescent="0.35">
      <c r="A67" s="4">
        <v>9</v>
      </c>
      <c r="B67" s="4">
        <v>2.2534000000000001</v>
      </c>
      <c r="C67" s="4">
        <f>'Berechnung Taka Tuka'!B67/Kalibration!B$31*Kalibration!D$38</f>
        <v>1.282209337140109E-2</v>
      </c>
      <c r="D67" s="4">
        <v>4</v>
      </c>
      <c r="E67" s="4">
        <f t="shared" si="9"/>
        <v>3.2055233428502725E-3</v>
      </c>
      <c r="F67" s="4">
        <v>0.9</v>
      </c>
      <c r="G67" s="4">
        <v>6.2050000000000001E-2</v>
      </c>
      <c r="H67" s="25">
        <f t="shared" si="10"/>
        <v>46494.295061486628</v>
      </c>
      <c r="Q67" s="4">
        <v>9</v>
      </c>
      <c r="R67" s="4">
        <v>4.1700000000000001E-2</v>
      </c>
      <c r="S67" s="4">
        <f>R67/Kalibration!B$31*Kalibration!D$36</f>
        <v>2.3727757769922137E-4</v>
      </c>
      <c r="T67" s="4">
        <v>4</v>
      </c>
      <c r="U67" s="4">
        <f t="shared" si="11"/>
        <v>5.9319394424805343E-5</v>
      </c>
      <c r="V67" s="4">
        <v>0.9</v>
      </c>
      <c r="W67" s="4">
        <v>6.2050000000000001E-2</v>
      </c>
      <c r="X67" s="25">
        <f t="shared" si="12"/>
        <v>860.39411736220472</v>
      </c>
    </row>
    <row r="68" spans="1:24" x14ac:dyDescent="0.35">
      <c r="A68" s="4">
        <v>10</v>
      </c>
      <c r="B68" s="4">
        <v>2.13</v>
      </c>
      <c r="C68" s="4">
        <f>'Berechnung Taka Tuka'!B68/Kalibration!B$31*Kalibration!D$38</f>
        <v>1.2119933824924257E-2</v>
      </c>
      <c r="D68" s="4">
        <v>4</v>
      </c>
      <c r="E68" s="4">
        <f t="shared" si="9"/>
        <v>3.0299834562310642E-3</v>
      </c>
      <c r="F68" s="4">
        <v>1.1000000000000001</v>
      </c>
      <c r="G68" s="4">
        <v>5.4760000000000003E-2</v>
      </c>
      <c r="H68" s="25">
        <f t="shared" si="10"/>
        <v>60865.262999528313</v>
      </c>
      <c r="Q68" s="4">
        <v>10</v>
      </c>
      <c r="R68" s="4">
        <v>0.20100000000000001</v>
      </c>
      <c r="S68" s="4">
        <f>R68/Kalibration!B$31*Kalibration!D$36</f>
        <v>1.1437120651689088E-3</v>
      </c>
      <c r="T68" s="4">
        <v>4</v>
      </c>
      <c r="U68" s="4">
        <f t="shared" si="11"/>
        <v>2.8592801629222719E-4</v>
      </c>
      <c r="V68" s="4">
        <v>1.1000000000000001</v>
      </c>
      <c r="W68" s="4">
        <v>5.4760000000000003E-2</v>
      </c>
      <c r="X68" s="25">
        <f t="shared" si="12"/>
        <v>5743.6234098146442</v>
      </c>
    </row>
    <row r="69" spans="1:24" x14ac:dyDescent="0.35">
      <c r="E69" s="26" t="s">
        <v>105</v>
      </c>
      <c r="F69" s="26">
        <f t="shared" si="13"/>
        <v>48087.890128244027</v>
      </c>
      <c r="G69" s="26">
        <f t="shared" si="16"/>
        <v>3759.7444453271655</v>
      </c>
      <c r="Q69" s="4"/>
      <c r="R69" s="4"/>
      <c r="S69" s="4"/>
      <c r="T69" s="4"/>
      <c r="U69" s="26" t="s">
        <v>105</v>
      </c>
      <c r="V69" s="26">
        <f t="shared" si="14"/>
        <v>949.11243512972271</v>
      </c>
      <c r="W69" s="26">
        <f>STDEVA(X63,X65,X67)</f>
        <v>76.994310382729353</v>
      </c>
    </row>
    <row r="70" spans="1:24" x14ac:dyDescent="0.35">
      <c r="E70" s="26" t="s">
        <v>106</v>
      </c>
      <c r="F70" s="26">
        <f t="shared" si="13"/>
        <v>62319.211497335775</v>
      </c>
      <c r="G70" s="26">
        <f t="shared" si="16"/>
        <v>2748.229244545626</v>
      </c>
      <c r="Q70" s="4"/>
      <c r="R70" s="4"/>
      <c r="S70" s="4"/>
      <c r="T70" s="4"/>
      <c r="U70" s="26" t="s">
        <v>106</v>
      </c>
      <c r="V70" s="26">
        <f t="shared" si="14"/>
        <v>5216.8028285533865</v>
      </c>
      <c r="W70" s="26">
        <f>STDEVA(X68,X66,X64)</f>
        <v>456.524571133319</v>
      </c>
    </row>
    <row r="71" spans="1:24" x14ac:dyDescent="0.35">
      <c r="A71" s="39" t="s">
        <v>117</v>
      </c>
      <c r="B71" s="39"/>
      <c r="C71" s="39"/>
      <c r="D71" s="39"/>
      <c r="E71" s="39"/>
      <c r="F71" s="39"/>
      <c r="G71" s="39"/>
      <c r="H71" s="39"/>
    </row>
    <row r="72" spans="1:24" ht="31" x14ac:dyDescent="0.35">
      <c r="A72" s="2" t="s">
        <v>104</v>
      </c>
      <c r="B72" s="2" t="s">
        <v>97</v>
      </c>
      <c r="C72" s="2" t="s">
        <v>98</v>
      </c>
      <c r="D72" s="2" t="s">
        <v>99</v>
      </c>
      <c r="E72" s="2" t="s">
        <v>100</v>
      </c>
      <c r="F72" s="2" t="s">
        <v>101</v>
      </c>
      <c r="G72" s="2" t="s">
        <v>102</v>
      </c>
      <c r="H72" s="23" t="s">
        <v>103</v>
      </c>
    </row>
    <row r="73" spans="1:24" x14ac:dyDescent="0.35">
      <c r="A73" s="4">
        <v>1</v>
      </c>
      <c r="B73" s="4">
        <v>0.18229999999999999</v>
      </c>
      <c r="C73" s="4">
        <f>B73/Kalibration!B$31*Kalibration!D$36</f>
        <v>1.0373070123397615E-3</v>
      </c>
      <c r="D73" s="4">
        <v>4</v>
      </c>
      <c r="E73" s="4">
        <f t="shared" si="9"/>
        <v>2.5932675308494037E-4</v>
      </c>
      <c r="F73" s="4">
        <v>0.5</v>
      </c>
      <c r="G73" s="4">
        <v>1.9439999999999999E-2</v>
      </c>
      <c r="H73" s="25">
        <f t="shared" si="10"/>
        <v>6669.9267768760383</v>
      </c>
    </row>
    <row r="74" spans="1:24" x14ac:dyDescent="0.35">
      <c r="A74" s="4">
        <v>2</v>
      </c>
      <c r="B74" s="4">
        <v>1.6104000000000001</v>
      </c>
      <c r="C74" s="4">
        <f>B74/Kalibration!B$31*Kalibration!D$36</f>
        <v>9.163352784815974E-3</v>
      </c>
      <c r="D74" s="4">
        <v>4</v>
      </c>
      <c r="E74" s="4">
        <f t="shared" si="9"/>
        <v>2.2908381962039935E-3</v>
      </c>
      <c r="F74" s="4">
        <v>0.9</v>
      </c>
      <c r="G74" s="4">
        <v>5.3650000000000003E-2</v>
      </c>
      <c r="H74" s="25">
        <f t="shared" si="10"/>
        <v>38429.718109666246</v>
      </c>
    </row>
    <row r="75" spans="1:24" x14ac:dyDescent="0.35">
      <c r="A75" s="4">
        <v>3</v>
      </c>
      <c r="B75" s="4">
        <v>4.2900000000000001E-2</v>
      </c>
      <c r="C75" s="4">
        <f>B75/Kalibration!B$31*Kalibration!D$36</f>
        <v>2.4410570943157305E-4</v>
      </c>
      <c r="D75" s="4">
        <v>4</v>
      </c>
      <c r="E75" s="4">
        <f t="shared" si="9"/>
        <v>6.1026427357893263E-5</v>
      </c>
      <c r="F75" s="4">
        <v>0.5</v>
      </c>
      <c r="G75" s="4">
        <v>1.1480000000000001E-2</v>
      </c>
      <c r="H75" s="25">
        <f t="shared" si="10"/>
        <v>2657.9454424169539</v>
      </c>
    </row>
    <row r="76" spans="1:24" x14ac:dyDescent="0.35">
      <c r="A76" s="4">
        <v>4</v>
      </c>
      <c r="B76" s="4">
        <v>0.20599999999999999</v>
      </c>
      <c r="C76" s="4">
        <f>B76/Kalibration!B$31*Kalibration!D$36</f>
        <v>1.1721626140537074E-3</v>
      </c>
      <c r="D76" s="4">
        <v>4</v>
      </c>
      <c r="E76" s="4">
        <f t="shared" si="9"/>
        <v>2.9304065351342686E-4</v>
      </c>
      <c r="F76" s="4">
        <v>0.5</v>
      </c>
      <c r="G76" s="4">
        <v>1.1469999999999999E-2</v>
      </c>
      <c r="H76" s="25">
        <f t="shared" si="10"/>
        <v>12774.222036330724</v>
      </c>
    </row>
    <row r="77" spans="1:24" x14ac:dyDescent="0.35">
      <c r="A77" s="4">
        <v>5</v>
      </c>
      <c r="B77" s="4">
        <v>1.5306999999999999</v>
      </c>
      <c r="C77" s="4">
        <f>B77/Kalibration!B$31*Kalibration!D$36</f>
        <v>8.709851035592282E-3</v>
      </c>
      <c r="D77" s="4">
        <v>4</v>
      </c>
      <c r="E77" s="4">
        <f t="shared" si="9"/>
        <v>2.1774627588980705E-3</v>
      </c>
      <c r="F77" s="4">
        <v>0.9</v>
      </c>
      <c r="G77" s="4">
        <v>7.2789999999999994E-2</v>
      </c>
      <c r="H77" s="25">
        <f t="shared" si="10"/>
        <v>26922.880656797133</v>
      </c>
    </row>
    <row r="78" spans="1:24" x14ac:dyDescent="0.35">
      <c r="A78" s="4">
        <v>6</v>
      </c>
      <c r="B78" s="4">
        <v>0.33750000000000002</v>
      </c>
      <c r="C78" s="4">
        <f>B78/Kalibration!B$31*Kalibration!D$36</f>
        <v>1.920412049723914E-3</v>
      </c>
      <c r="D78" s="4">
        <v>4</v>
      </c>
      <c r="E78" s="4">
        <f t="shared" si="9"/>
        <v>4.8010301243097851E-4</v>
      </c>
      <c r="F78" s="4">
        <v>1</v>
      </c>
      <c r="G78" s="4">
        <v>6.4750000000000002E-2</v>
      </c>
      <c r="H78" s="25">
        <f t="shared" si="10"/>
        <v>7414.7183387023706</v>
      </c>
    </row>
    <row r="79" spans="1:24" x14ac:dyDescent="0.35">
      <c r="A79" s="4">
        <v>7</v>
      </c>
      <c r="B79" s="4">
        <v>1.5865</v>
      </c>
      <c r="C79" s="4">
        <f>B79/Kalibration!B$31*Kalibration!D$36</f>
        <v>9.0273591611466364E-3</v>
      </c>
      <c r="D79" s="4">
        <v>4</v>
      </c>
      <c r="E79" s="4">
        <f t="shared" si="9"/>
        <v>2.2568397902866591E-3</v>
      </c>
      <c r="F79" s="4">
        <v>1</v>
      </c>
      <c r="G79" s="4">
        <v>6.2829999999999997E-2</v>
      </c>
      <c r="H79" s="25">
        <f t="shared" si="10"/>
        <v>35919.780205103605</v>
      </c>
    </row>
    <row r="80" spans="1:24" x14ac:dyDescent="0.35">
      <c r="A80" s="4">
        <v>8</v>
      </c>
      <c r="B80" s="4">
        <v>0.30830000000000002</v>
      </c>
      <c r="C80" s="4">
        <f>B80/Kalibration!B$31*Kalibration!D$36</f>
        <v>1.7542608442366896E-3</v>
      </c>
      <c r="D80" s="4">
        <v>4</v>
      </c>
      <c r="E80" s="4">
        <f t="shared" si="9"/>
        <v>4.3856521105917239E-4</v>
      </c>
      <c r="F80" s="4">
        <v>1</v>
      </c>
      <c r="G80" s="4">
        <v>5.287E-2</v>
      </c>
      <c r="H80" s="25">
        <f t="shared" si="10"/>
        <v>8295.1619265967929</v>
      </c>
    </row>
    <row r="81" spans="1:8" x14ac:dyDescent="0.35">
      <c r="A81" s="4">
        <v>9</v>
      </c>
      <c r="B81" s="4">
        <v>2.0240999999999998</v>
      </c>
      <c r="C81" s="4">
        <f>B81/Kalibration!B$31*Kalibration!D$36</f>
        <v>1.1517351199544218E-2</v>
      </c>
      <c r="D81" s="4">
        <v>4</v>
      </c>
      <c r="E81" s="4">
        <f t="shared" ref="E81:E96" si="17">C81/D81</f>
        <v>2.8793377998860546E-3</v>
      </c>
      <c r="F81" s="4">
        <v>0.9</v>
      </c>
      <c r="G81" s="4">
        <v>6.2050000000000001E-2</v>
      </c>
      <c r="H81" s="25">
        <f t="shared" ref="H81:H82" si="18">E81*F81*10^3/(G81*10^-3)</f>
        <v>41763.159063617226</v>
      </c>
    </row>
    <row r="82" spans="1:8" x14ac:dyDescent="0.35">
      <c r="A82" s="4">
        <v>10</v>
      </c>
      <c r="B82" s="4">
        <v>0.379</v>
      </c>
      <c r="C82" s="4">
        <f>B82/Kalibration!B$31*Kalibration!D$36</f>
        <v>2.1565516054677433E-3</v>
      </c>
      <c r="D82" s="4">
        <v>4</v>
      </c>
      <c r="E82" s="4">
        <f t="shared" si="17"/>
        <v>5.3913790136693581E-4</v>
      </c>
      <c r="F82" s="4">
        <v>1.1000000000000001</v>
      </c>
      <c r="G82" s="4">
        <v>5.4760000000000003E-2</v>
      </c>
      <c r="H82" s="25">
        <f t="shared" si="18"/>
        <v>10830.016280197762</v>
      </c>
    </row>
    <row r="83" spans="1:8" x14ac:dyDescent="0.35">
      <c r="A83" s="4"/>
      <c r="B83" s="28"/>
      <c r="C83" s="4"/>
      <c r="D83" s="4"/>
      <c r="E83" s="26" t="s">
        <v>105</v>
      </c>
      <c r="F83" s="26">
        <f t="shared" si="13"/>
        <v>34868.606641839324</v>
      </c>
      <c r="G83" s="26">
        <f t="shared" si="16"/>
        <v>7475.7735514836231</v>
      </c>
    </row>
    <row r="84" spans="1:8" x14ac:dyDescent="0.35">
      <c r="A84" s="4"/>
      <c r="B84" s="4"/>
      <c r="C84" s="4"/>
      <c r="D84" s="4"/>
      <c r="E84" s="26" t="s">
        <v>106</v>
      </c>
      <c r="F84" s="26">
        <f t="shared" si="13"/>
        <v>8846.6321818323086</v>
      </c>
      <c r="G84" s="26">
        <f>STDEVA(H82,H80,H78)</f>
        <v>1773.176412290338</v>
      </c>
    </row>
    <row r="85" spans="1:8" x14ac:dyDescent="0.35">
      <c r="A85" s="39" t="s">
        <v>118</v>
      </c>
      <c r="B85" s="39"/>
      <c r="C85" s="39"/>
      <c r="D85" s="39"/>
      <c r="E85" s="39"/>
      <c r="F85" s="39"/>
      <c r="G85" s="39"/>
      <c r="H85" s="39"/>
    </row>
    <row r="86" spans="1:8" ht="31" x14ac:dyDescent="0.35">
      <c r="A86" s="2" t="s">
        <v>104</v>
      </c>
      <c r="B86" s="2" t="s">
        <v>97</v>
      </c>
      <c r="C86" s="2" t="s">
        <v>98</v>
      </c>
      <c r="D86" s="2" t="s">
        <v>99</v>
      </c>
      <c r="E86" s="2" t="s">
        <v>100</v>
      </c>
      <c r="F86" s="2" t="s">
        <v>101</v>
      </c>
      <c r="G86" s="2" t="s">
        <v>102</v>
      </c>
      <c r="H86" s="23" t="s">
        <v>103</v>
      </c>
    </row>
    <row r="87" spans="1:8" x14ac:dyDescent="0.35">
      <c r="A87" s="4">
        <v>1</v>
      </c>
      <c r="B87" s="4">
        <v>0</v>
      </c>
      <c r="C87" s="4">
        <f>B87/Kalibration!B$31*Kalibration!D$36</f>
        <v>0</v>
      </c>
      <c r="D87" s="4">
        <v>4</v>
      </c>
      <c r="E87" s="4">
        <f t="shared" si="17"/>
        <v>0</v>
      </c>
      <c r="F87" s="4">
        <v>0.5</v>
      </c>
      <c r="G87" s="4">
        <v>1.9439999999999999E-2</v>
      </c>
      <c r="H87" s="25">
        <f t="shared" ref="H87:H96" si="19">E87*F87/G87*10^-3</f>
        <v>0</v>
      </c>
    </row>
    <row r="88" spans="1:8" x14ac:dyDescent="0.35">
      <c r="A88" s="4">
        <v>2</v>
      </c>
      <c r="B88" s="4">
        <v>0</v>
      </c>
      <c r="C88" s="4">
        <f>B88/Kalibration!B$31*Kalibration!D$36</f>
        <v>0</v>
      </c>
      <c r="D88" s="4">
        <v>4</v>
      </c>
      <c r="E88" s="4">
        <f t="shared" si="17"/>
        <v>0</v>
      </c>
      <c r="F88" s="4">
        <v>0.9</v>
      </c>
      <c r="G88" s="4">
        <v>5.3650000000000003E-2</v>
      </c>
      <c r="H88" s="25">
        <f t="shared" si="19"/>
        <v>0</v>
      </c>
    </row>
    <row r="89" spans="1:8" x14ac:dyDescent="0.35">
      <c r="A89" s="4">
        <v>3</v>
      </c>
      <c r="B89" s="4">
        <v>0</v>
      </c>
      <c r="C89" s="4">
        <f>B89/Kalibration!B$31*Kalibration!D$36</f>
        <v>0</v>
      </c>
      <c r="D89" s="4">
        <v>4</v>
      </c>
      <c r="E89" s="4">
        <f t="shared" si="17"/>
        <v>0</v>
      </c>
      <c r="F89" s="4">
        <v>0.5</v>
      </c>
      <c r="G89" s="4">
        <v>1.1480000000000001E-2</v>
      </c>
      <c r="H89" s="25">
        <f t="shared" si="19"/>
        <v>0</v>
      </c>
    </row>
    <row r="90" spans="1:8" x14ac:dyDescent="0.35">
      <c r="A90" s="4">
        <v>4</v>
      </c>
      <c r="B90" s="4">
        <v>0</v>
      </c>
      <c r="C90" s="4">
        <f>B90/Kalibration!B$31*Kalibration!D$36</f>
        <v>0</v>
      </c>
      <c r="D90" s="4">
        <v>4</v>
      </c>
      <c r="E90" s="4">
        <f t="shared" si="17"/>
        <v>0</v>
      </c>
      <c r="F90" s="4">
        <v>0.5</v>
      </c>
      <c r="G90" s="4">
        <v>1.1469999999999999E-2</v>
      </c>
      <c r="H90" s="25">
        <f t="shared" si="19"/>
        <v>0</v>
      </c>
    </row>
    <row r="91" spans="1:8" x14ac:dyDescent="0.35">
      <c r="A91" s="4">
        <v>5</v>
      </c>
      <c r="B91" s="4">
        <v>0</v>
      </c>
      <c r="C91" s="4">
        <f>B91/Kalibration!B$31*Kalibration!D$36</f>
        <v>0</v>
      </c>
      <c r="D91" s="4">
        <v>4</v>
      </c>
      <c r="E91" s="4">
        <f t="shared" si="17"/>
        <v>0</v>
      </c>
      <c r="F91" s="4">
        <v>0.9</v>
      </c>
      <c r="G91" s="4">
        <v>7.2789999999999994E-2</v>
      </c>
      <c r="H91" s="25">
        <f t="shared" si="19"/>
        <v>0</v>
      </c>
    </row>
    <row r="92" spans="1:8" x14ac:dyDescent="0.35">
      <c r="A92" s="4">
        <v>6</v>
      </c>
      <c r="B92" s="4">
        <v>0</v>
      </c>
      <c r="C92" s="4">
        <f>B92/Kalibration!B$31*Kalibration!D$36</f>
        <v>0</v>
      </c>
      <c r="D92" s="4">
        <v>4</v>
      </c>
      <c r="E92" s="4">
        <f t="shared" si="17"/>
        <v>0</v>
      </c>
      <c r="F92" s="4">
        <v>1</v>
      </c>
      <c r="G92" s="4">
        <v>6.4750000000000002E-2</v>
      </c>
      <c r="H92" s="25">
        <f t="shared" si="19"/>
        <v>0</v>
      </c>
    </row>
    <row r="93" spans="1:8" x14ac:dyDescent="0.35">
      <c r="A93" s="4">
        <v>7</v>
      </c>
      <c r="B93" s="4">
        <v>0</v>
      </c>
      <c r="C93" s="4">
        <f>B93/Kalibration!B$31*Kalibration!D$36</f>
        <v>0</v>
      </c>
      <c r="D93" s="4">
        <v>4</v>
      </c>
      <c r="E93" s="4">
        <f t="shared" si="17"/>
        <v>0</v>
      </c>
      <c r="F93" s="4">
        <v>1</v>
      </c>
      <c r="G93" s="4">
        <v>6.2829999999999997E-2</v>
      </c>
      <c r="H93" s="25">
        <f t="shared" si="19"/>
        <v>0</v>
      </c>
    </row>
    <row r="94" spans="1:8" x14ac:dyDescent="0.35">
      <c r="A94" s="4">
        <v>8</v>
      </c>
      <c r="B94" s="4">
        <v>0</v>
      </c>
      <c r="C94" s="4">
        <f>B94/Kalibration!B$31*Kalibration!D$36</f>
        <v>0</v>
      </c>
      <c r="D94" s="4">
        <v>4</v>
      </c>
      <c r="E94" s="4">
        <f t="shared" si="17"/>
        <v>0</v>
      </c>
      <c r="F94" s="4">
        <v>1</v>
      </c>
      <c r="G94" s="4">
        <v>5.287E-2</v>
      </c>
      <c r="H94" s="25">
        <f t="shared" si="19"/>
        <v>0</v>
      </c>
    </row>
    <row r="95" spans="1:8" x14ac:dyDescent="0.35">
      <c r="A95" s="4">
        <v>9</v>
      </c>
      <c r="B95" s="4">
        <v>0</v>
      </c>
      <c r="C95" s="4">
        <f>B95/Kalibration!B$31*Kalibration!D$36</f>
        <v>0</v>
      </c>
      <c r="D95" s="4">
        <v>4</v>
      </c>
      <c r="E95" s="4">
        <f t="shared" si="17"/>
        <v>0</v>
      </c>
      <c r="F95" s="4">
        <v>0.9</v>
      </c>
      <c r="G95" s="4">
        <v>6.2050000000000001E-2</v>
      </c>
      <c r="H95" s="25">
        <f t="shared" si="19"/>
        <v>0</v>
      </c>
    </row>
    <row r="96" spans="1:8" x14ac:dyDescent="0.35">
      <c r="A96" s="4">
        <v>10</v>
      </c>
      <c r="B96" s="4">
        <v>0</v>
      </c>
      <c r="C96" s="4">
        <f>B96/Kalibration!B$31*Kalibration!D$36</f>
        <v>0</v>
      </c>
      <c r="D96" s="4">
        <v>4</v>
      </c>
      <c r="E96" s="4">
        <f t="shared" si="17"/>
        <v>0</v>
      </c>
      <c r="F96" s="4">
        <v>1.1000000000000001</v>
      </c>
      <c r="G96" s="4">
        <v>5.4760000000000003E-2</v>
      </c>
      <c r="H96" s="25">
        <f t="shared" si="19"/>
        <v>0</v>
      </c>
    </row>
    <row r="97" spans="1:8" x14ac:dyDescent="0.35">
      <c r="A97" s="4"/>
      <c r="B97" s="28"/>
      <c r="C97" s="4"/>
      <c r="D97" s="4"/>
      <c r="E97" s="26" t="s">
        <v>105</v>
      </c>
      <c r="F97" s="26">
        <f t="shared" ref="F97:F98" si="20">AVERAGE(H91,H93,H95)</f>
        <v>0</v>
      </c>
      <c r="G97" s="26">
        <f>STDEVA(H91,H93,H95)</f>
        <v>0</v>
      </c>
    </row>
    <row r="98" spans="1:8" x14ac:dyDescent="0.35">
      <c r="A98" s="4"/>
      <c r="B98" s="4"/>
      <c r="C98" s="4"/>
      <c r="D98" s="4"/>
      <c r="E98" s="26" t="s">
        <v>106</v>
      </c>
      <c r="F98" s="26">
        <f t="shared" si="20"/>
        <v>0</v>
      </c>
      <c r="G98" s="26">
        <f>STDEVA(H96,H94,H92)</f>
        <v>0</v>
      </c>
    </row>
    <row r="99" spans="1:8" x14ac:dyDescent="0.35">
      <c r="A99" s="39" t="s">
        <v>119</v>
      </c>
      <c r="B99" s="39"/>
      <c r="C99" s="39"/>
      <c r="D99" s="39"/>
      <c r="E99" s="39"/>
      <c r="F99" s="39"/>
      <c r="G99" s="39"/>
      <c r="H99" s="39"/>
    </row>
    <row r="100" spans="1:8" ht="31" x14ac:dyDescent="0.35">
      <c r="A100" s="2" t="s">
        <v>104</v>
      </c>
      <c r="B100" s="2" t="s">
        <v>97</v>
      </c>
      <c r="C100" s="2" t="s">
        <v>98</v>
      </c>
      <c r="D100" s="2" t="s">
        <v>99</v>
      </c>
      <c r="E100" s="2" t="s">
        <v>100</v>
      </c>
      <c r="F100" s="2" t="s">
        <v>101</v>
      </c>
      <c r="G100" s="2" t="s">
        <v>102</v>
      </c>
      <c r="H100" s="23" t="s">
        <v>103</v>
      </c>
    </row>
    <row r="101" spans="1:8" x14ac:dyDescent="0.35">
      <c r="A101" s="4">
        <v>1</v>
      </c>
      <c r="B101" s="4">
        <v>0</v>
      </c>
      <c r="C101" s="4">
        <f>B101/Kalibration!B$31*Kalibration!D$36</f>
        <v>0</v>
      </c>
      <c r="D101" s="4">
        <v>4</v>
      </c>
      <c r="E101" s="4">
        <f t="shared" ref="E101:E164" si="21">C101/D101</f>
        <v>0</v>
      </c>
      <c r="F101" s="4">
        <v>0.5</v>
      </c>
      <c r="G101" s="4">
        <v>1.9439999999999999E-2</v>
      </c>
      <c r="H101" s="25">
        <f t="shared" ref="H101:H110" si="22">E101*F101/G101*10^-3</f>
        <v>0</v>
      </c>
    </row>
    <row r="102" spans="1:8" x14ac:dyDescent="0.35">
      <c r="A102" s="4">
        <v>2</v>
      </c>
      <c r="B102" s="4">
        <v>0</v>
      </c>
      <c r="C102" s="4">
        <f>B102/Kalibration!B$31*Kalibration!D$36</f>
        <v>0</v>
      </c>
      <c r="D102" s="4">
        <v>4</v>
      </c>
      <c r="E102" s="4">
        <f t="shared" si="21"/>
        <v>0</v>
      </c>
      <c r="F102" s="4">
        <v>0.9</v>
      </c>
      <c r="G102" s="4">
        <v>5.3650000000000003E-2</v>
      </c>
      <c r="H102" s="25">
        <f t="shared" si="22"/>
        <v>0</v>
      </c>
    </row>
    <row r="103" spans="1:8" x14ac:dyDescent="0.35">
      <c r="A103" s="4">
        <v>3</v>
      </c>
      <c r="B103" s="4">
        <v>0</v>
      </c>
      <c r="C103" s="4">
        <f>B103/Kalibration!B$31*Kalibration!D$36</f>
        <v>0</v>
      </c>
      <c r="D103" s="4">
        <v>4</v>
      </c>
      <c r="E103" s="4">
        <f t="shared" si="21"/>
        <v>0</v>
      </c>
      <c r="F103" s="4">
        <v>0.5</v>
      </c>
      <c r="G103" s="4">
        <v>1.1480000000000001E-2</v>
      </c>
      <c r="H103" s="25">
        <f t="shared" si="22"/>
        <v>0</v>
      </c>
    </row>
    <row r="104" spans="1:8" x14ac:dyDescent="0.35">
      <c r="A104" s="4">
        <v>4</v>
      </c>
      <c r="B104" s="4">
        <v>0</v>
      </c>
      <c r="C104" s="4">
        <f>B104/Kalibration!B$31*Kalibration!D$36</f>
        <v>0</v>
      </c>
      <c r="D104" s="4">
        <v>4</v>
      </c>
      <c r="E104" s="4">
        <f t="shared" si="21"/>
        <v>0</v>
      </c>
      <c r="F104" s="4">
        <v>0.5</v>
      </c>
      <c r="G104" s="4">
        <v>1.1469999999999999E-2</v>
      </c>
      <c r="H104" s="25">
        <f t="shared" si="22"/>
        <v>0</v>
      </c>
    </row>
    <row r="105" spans="1:8" x14ac:dyDescent="0.35">
      <c r="A105" s="4">
        <v>5</v>
      </c>
      <c r="B105" s="4">
        <v>0</v>
      </c>
      <c r="C105" s="4">
        <f>B105/Kalibration!B$31*Kalibration!D$36</f>
        <v>0</v>
      </c>
      <c r="D105" s="4">
        <v>4</v>
      </c>
      <c r="E105" s="4">
        <f t="shared" si="21"/>
        <v>0</v>
      </c>
      <c r="F105" s="4">
        <v>0.9</v>
      </c>
      <c r="G105" s="4">
        <v>7.2789999999999994E-2</v>
      </c>
      <c r="H105" s="25">
        <f t="shared" si="22"/>
        <v>0</v>
      </c>
    </row>
    <row r="106" spans="1:8" x14ac:dyDescent="0.35">
      <c r="A106" s="4">
        <v>6</v>
      </c>
      <c r="B106" s="4">
        <v>0</v>
      </c>
      <c r="C106" s="4">
        <f>B106/Kalibration!B$31*Kalibration!D$36</f>
        <v>0</v>
      </c>
      <c r="D106" s="4">
        <v>4</v>
      </c>
      <c r="E106" s="4">
        <f t="shared" si="21"/>
        <v>0</v>
      </c>
      <c r="F106" s="4">
        <v>1</v>
      </c>
      <c r="G106" s="4">
        <v>6.4750000000000002E-2</v>
      </c>
      <c r="H106" s="25">
        <f t="shared" si="22"/>
        <v>0</v>
      </c>
    </row>
    <row r="107" spans="1:8" x14ac:dyDescent="0.35">
      <c r="A107" s="4">
        <v>7</v>
      </c>
      <c r="B107" s="4">
        <v>0</v>
      </c>
      <c r="C107" s="4">
        <f>B107/Kalibration!B$31*Kalibration!D$36</f>
        <v>0</v>
      </c>
      <c r="D107" s="4">
        <v>4</v>
      </c>
      <c r="E107" s="4">
        <f t="shared" si="21"/>
        <v>0</v>
      </c>
      <c r="F107" s="4">
        <v>1</v>
      </c>
      <c r="G107" s="4">
        <v>6.2829999999999997E-2</v>
      </c>
      <c r="H107" s="25">
        <f t="shared" si="22"/>
        <v>0</v>
      </c>
    </row>
    <row r="108" spans="1:8" x14ac:dyDescent="0.35">
      <c r="A108" s="4">
        <v>8</v>
      </c>
      <c r="B108" s="4">
        <v>0</v>
      </c>
      <c r="C108" s="4">
        <f>B108/Kalibration!B$31*Kalibration!D$36</f>
        <v>0</v>
      </c>
      <c r="D108" s="4">
        <v>4</v>
      </c>
      <c r="E108" s="4">
        <f t="shared" si="21"/>
        <v>0</v>
      </c>
      <c r="F108" s="4">
        <v>1</v>
      </c>
      <c r="G108" s="4">
        <v>5.287E-2</v>
      </c>
      <c r="H108" s="25">
        <f t="shared" si="22"/>
        <v>0</v>
      </c>
    </row>
    <row r="109" spans="1:8" x14ac:dyDescent="0.35">
      <c r="A109" s="4">
        <v>9</v>
      </c>
      <c r="B109" s="4">
        <v>0</v>
      </c>
      <c r="C109" s="4">
        <f>B109/Kalibration!B$31*Kalibration!D$36</f>
        <v>0</v>
      </c>
      <c r="D109" s="4">
        <v>4</v>
      </c>
      <c r="E109" s="4">
        <f t="shared" si="21"/>
        <v>0</v>
      </c>
      <c r="F109" s="4">
        <v>0.9</v>
      </c>
      <c r="G109" s="4">
        <v>6.2050000000000001E-2</v>
      </c>
      <c r="H109" s="25">
        <f t="shared" si="22"/>
        <v>0</v>
      </c>
    </row>
    <row r="110" spans="1:8" x14ac:dyDescent="0.35">
      <c r="A110" s="4">
        <v>10</v>
      </c>
      <c r="B110" s="4">
        <v>0</v>
      </c>
      <c r="C110" s="4">
        <f>B110/Kalibration!B$31*Kalibration!D$36</f>
        <v>0</v>
      </c>
      <c r="D110" s="4">
        <v>4</v>
      </c>
      <c r="E110" s="4">
        <f t="shared" si="21"/>
        <v>0</v>
      </c>
      <c r="F110" s="4">
        <v>1.1000000000000001</v>
      </c>
      <c r="G110" s="4">
        <v>5.4760000000000003E-2</v>
      </c>
      <c r="H110" s="25">
        <f t="shared" si="22"/>
        <v>0</v>
      </c>
    </row>
    <row r="111" spans="1:8" x14ac:dyDescent="0.35">
      <c r="A111" s="4"/>
      <c r="B111" s="28"/>
      <c r="C111" s="4"/>
      <c r="D111" s="4"/>
      <c r="E111" s="26" t="s">
        <v>105</v>
      </c>
      <c r="F111" s="26">
        <f t="shared" ref="F111:F168" si="23">AVERAGE(H105,H107,H109)</f>
        <v>0</v>
      </c>
      <c r="G111" s="26">
        <f>STDEVA(H105,H107,H109)</f>
        <v>0</v>
      </c>
    </row>
    <row r="112" spans="1:8" x14ac:dyDescent="0.35">
      <c r="A112" s="4"/>
      <c r="B112" s="4"/>
      <c r="C112" s="4"/>
      <c r="D112" s="4"/>
      <c r="E112" s="26" t="s">
        <v>106</v>
      </c>
      <c r="F112" s="26">
        <f t="shared" si="23"/>
        <v>0</v>
      </c>
      <c r="G112" s="26">
        <f>STDEVA(H110,H108,H106)</f>
        <v>0</v>
      </c>
    </row>
    <row r="113" spans="1:8" x14ac:dyDescent="0.35">
      <c r="A113" s="39" t="s">
        <v>120</v>
      </c>
      <c r="B113" s="39"/>
      <c r="C113" s="39"/>
      <c r="D113" s="39"/>
      <c r="E113" s="39"/>
      <c r="F113" s="39"/>
      <c r="G113" s="39"/>
      <c r="H113" s="39"/>
    </row>
    <row r="114" spans="1:8" ht="31" x14ac:dyDescent="0.35">
      <c r="A114" t="s">
        <v>111</v>
      </c>
      <c r="B114" s="2" t="s">
        <v>97</v>
      </c>
      <c r="C114" s="2" t="s">
        <v>98</v>
      </c>
      <c r="D114" s="2" t="s">
        <v>99</v>
      </c>
      <c r="E114" s="2" t="s">
        <v>100</v>
      </c>
      <c r="F114" s="2" t="s">
        <v>101</v>
      </c>
      <c r="G114" s="2" t="s">
        <v>102</v>
      </c>
      <c r="H114" s="23" t="s">
        <v>103</v>
      </c>
    </row>
    <row r="115" spans="1:8" x14ac:dyDescent="0.35">
      <c r="A115">
        <v>1</v>
      </c>
      <c r="B115">
        <v>2.9007999999999998</v>
      </c>
      <c r="C115">
        <f>B115/Kalibration!I$21</f>
        <v>1.6505870441004829E-2</v>
      </c>
      <c r="D115" s="29">
        <v>1</v>
      </c>
      <c r="E115">
        <f t="shared" si="21"/>
        <v>1.6505870441004829E-2</v>
      </c>
      <c r="F115">
        <v>0.5</v>
      </c>
      <c r="G115">
        <v>1.9439999999999999E-2</v>
      </c>
      <c r="H115" s="25">
        <f t="shared" ref="H115:H166" si="24">E115*F115*10^3/(G115*10^-3)</f>
        <v>424533.70475835458</v>
      </c>
    </row>
    <row r="116" spans="1:8" x14ac:dyDescent="0.35">
      <c r="A116">
        <v>2</v>
      </c>
      <c r="B116">
        <v>11.892899999999999</v>
      </c>
      <c r="C116">
        <f>B116/Kalibration!I$21</f>
        <v>6.7671906566404552E-2</v>
      </c>
      <c r="D116" s="29">
        <v>1</v>
      </c>
      <c r="E116">
        <f t="shared" si="21"/>
        <v>6.7671906566404552E-2</v>
      </c>
      <c r="F116">
        <v>0.9</v>
      </c>
      <c r="G116">
        <v>5.3650000000000003E-2</v>
      </c>
      <c r="H116" s="25">
        <f t="shared" si="24"/>
        <v>1135223.0365286877</v>
      </c>
    </row>
    <row r="117" spans="1:8" x14ac:dyDescent="0.35">
      <c r="A117">
        <v>3</v>
      </c>
      <c r="B117">
        <v>5.0879000000000003</v>
      </c>
      <c r="C117">
        <f>B117/Kalibration!I$21</f>
        <v>2.895070953419349E-2</v>
      </c>
      <c r="D117" s="29">
        <v>1</v>
      </c>
      <c r="E117">
        <f t="shared" si="21"/>
        <v>2.895070953419349E-2</v>
      </c>
      <c r="F117">
        <v>0.5</v>
      </c>
      <c r="G117">
        <v>1.1480000000000001E-2</v>
      </c>
      <c r="H117" s="25">
        <f t="shared" si="24"/>
        <v>1260919.404799368</v>
      </c>
    </row>
    <row r="118" spans="1:8" x14ac:dyDescent="0.35">
      <c r="A118">
        <v>4</v>
      </c>
      <c r="B118">
        <v>4.5834999999999999</v>
      </c>
      <c r="C118">
        <f>B118/Kalibration!I$21</f>
        <v>2.6080618162694989E-2</v>
      </c>
      <c r="D118" s="29">
        <v>1</v>
      </c>
      <c r="E118">
        <f t="shared" si="21"/>
        <v>2.6080618162694989E-2</v>
      </c>
      <c r="F118">
        <v>0.5</v>
      </c>
      <c r="G118">
        <v>1.1469999999999999E-2</v>
      </c>
      <c r="H118" s="25">
        <f t="shared" si="24"/>
        <v>1136905.7612334345</v>
      </c>
    </row>
    <row r="119" spans="1:8" x14ac:dyDescent="0.35">
      <c r="A119">
        <v>5</v>
      </c>
      <c r="B119">
        <v>13.2492</v>
      </c>
      <c r="C119">
        <f>B119/Kalibration!I$21</f>
        <v>7.5389402456895058E-2</v>
      </c>
      <c r="D119" s="29">
        <v>1</v>
      </c>
      <c r="E119">
        <f t="shared" si="21"/>
        <v>7.5389402456895058E-2</v>
      </c>
      <c r="F119">
        <v>0.9</v>
      </c>
      <c r="G119">
        <v>7.2789999999999994E-2</v>
      </c>
      <c r="H119" s="25">
        <f t="shared" si="24"/>
        <v>932139.88475347648</v>
      </c>
    </row>
    <row r="120" spans="1:8" x14ac:dyDescent="0.35">
      <c r="A120">
        <v>6</v>
      </c>
      <c r="B120">
        <v>8.1980000000000004</v>
      </c>
      <c r="C120">
        <f>B120/Kalibration!I$21</f>
        <v>4.6647519951515989E-2</v>
      </c>
      <c r="D120" s="29">
        <v>1</v>
      </c>
      <c r="E120">
        <f t="shared" si="21"/>
        <v>4.6647519951515989E-2</v>
      </c>
      <c r="F120">
        <v>1</v>
      </c>
      <c r="G120">
        <v>6.4750000000000002E-2</v>
      </c>
      <c r="H120" s="25">
        <f t="shared" si="24"/>
        <v>720425.01855623152</v>
      </c>
    </row>
    <row r="121" spans="1:8" x14ac:dyDescent="0.35">
      <c r="A121">
        <v>7</v>
      </c>
      <c r="B121">
        <v>10.478999999999999</v>
      </c>
      <c r="C121">
        <f>B121/Kalibration!I$21</f>
        <v>5.9626660352761165E-2</v>
      </c>
      <c r="D121" s="29">
        <v>1</v>
      </c>
      <c r="E121">
        <f t="shared" si="21"/>
        <v>5.9626660352761165E-2</v>
      </c>
      <c r="F121">
        <v>1</v>
      </c>
      <c r="G121">
        <v>6.2829999999999997E-2</v>
      </c>
      <c r="H121" s="25">
        <f t="shared" si="24"/>
        <v>949015.76241860841</v>
      </c>
    </row>
    <row r="122" spans="1:8" x14ac:dyDescent="0.35">
      <c r="A122">
        <v>8</v>
      </c>
      <c r="B122">
        <v>6.0239000000000003</v>
      </c>
      <c r="C122">
        <f>B122/Kalibration!I$21</f>
        <v>3.4276652285427811E-2</v>
      </c>
      <c r="D122" s="29">
        <v>1</v>
      </c>
      <c r="E122">
        <f t="shared" si="21"/>
        <v>3.4276652285427811E-2</v>
      </c>
      <c r="F122">
        <v>1</v>
      </c>
      <c r="G122">
        <v>5.287E-2</v>
      </c>
      <c r="H122" s="25">
        <f t="shared" si="24"/>
        <v>648319.50606067351</v>
      </c>
    </row>
    <row r="123" spans="1:8" x14ac:dyDescent="0.35">
      <c r="A123">
        <v>9</v>
      </c>
      <c r="B123">
        <v>8.8453999999999997</v>
      </c>
      <c r="C123">
        <f>B123/Kalibration!I$21</f>
        <v>5.0331297021119728E-2</v>
      </c>
      <c r="D123" s="29">
        <v>1</v>
      </c>
      <c r="E123">
        <f t="shared" si="21"/>
        <v>5.0331297021119728E-2</v>
      </c>
      <c r="F123">
        <v>0.9</v>
      </c>
      <c r="G123">
        <v>6.2050000000000001E-2</v>
      </c>
      <c r="H123" s="25">
        <f t="shared" si="24"/>
        <v>730026.87057224428</v>
      </c>
    </row>
    <row r="124" spans="1:8" x14ac:dyDescent="0.35">
      <c r="A124">
        <v>10</v>
      </c>
      <c r="B124">
        <v>5.1981000000000002</v>
      </c>
      <c r="C124">
        <f>B124/Kalibration!I$21</f>
        <v>2.957775963161445E-2</v>
      </c>
      <c r="D124" s="29">
        <v>1</v>
      </c>
      <c r="E124">
        <f t="shared" si="21"/>
        <v>2.957775963161445E-2</v>
      </c>
      <c r="F124">
        <v>1.1000000000000001</v>
      </c>
      <c r="G124">
        <v>5.4760000000000003E-2</v>
      </c>
      <c r="H124" s="25">
        <f t="shared" si="24"/>
        <v>594147.83774243784</v>
      </c>
    </row>
    <row r="125" spans="1:8" x14ac:dyDescent="0.35">
      <c r="E125" s="26" t="s">
        <v>105</v>
      </c>
      <c r="F125" s="30">
        <f t="shared" si="23"/>
        <v>870394.1725814431</v>
      </c>
      <c r="G125" s="30">
        <f t="shared" ref="G125:G168" si="25">STDEVA(H119,H121,H123)</f>
        <v>121854.14813106811</v>
      </c>
      <c r="H125" s="31"/>
    </row>
    <row r="126" spans="1:8" x14ac:dyDescent="0.35">
      <c r="E126" s="26" t="s">
        <v>106</v>
      </c>
      <c r="F126" s="30">
        <f t="shared" si="23"/>
        <v>654297.45411978092</v>
      </c>
      <c r="G126" s="30">
        <f t="shared" si="25"/>
        <v>63350.481417412491</v>
      </c>
      <c r="H126" s="31"/>
    </row>
    <row r="127" spans="1:8" x14ac:dyDescent="0.35">
      <c r="A127" s="39" t="s">
        <v>121</v>
      </c>
      <c r="B127" s="39"/>
      <c r="C127" s="39"/>
      <c r="D127" s="39"/>
      <c r="E127" s="39"/>
      <c r="F127" s="39"/>
      <c r="G127" s="39"/>
      <c r="H127" s="39"/>
    </row>
    <row r="128" spans="1:8" ht="31" x14ac:dyDescent="0.35">
      <c r="A128" t="s">
        <v>111</v>
      </c>
      <c r="B128" s="2" t="s">
        <v>97</v>
      </c>
      <c r="C128" s="2" t="s">
        <v>98</v>
      </c>
      <c r="D128" s="2" t="s">
        <v>99</v>
      </c>
      <c r="E128" s="2" t="s">
        <v>100</v>
      </c>
      <c r="F128" s="2" t="s">
        <v>101</v>
      </c>
      <c r="G128" s="2" t="s">
        <v>102</v>
      </c>
      <c r="H128" s="23" t="s">
        <v>103</v>
      </c>
    </row>
    <row r="129" spans="1:8" x14ac:dyDescent="0.35">
      <c r="A129">
        <v>1</v>
      </c>
      <c r="B129">
        <v>1.9367000000000001</v>
      </c>
      <c r="C129">
        <f>'Berechnung Taka Tuka'!B129/Kalibration!B$31*Kalibration!D$35</f>
        <v>1.1020035605037939E-2</v>
      </c>
      <c r="D129">
        <v>4</v>
      </c>
      <c r="E129">
        <f t="shared" si="21"/>
        <v>2.7550089012594848E-3</v>
      </c>
      <c r="F129">
        <v>0.5</v>
      </c>
      <c r="G129">
        <v>1.9439999999999999E-2</v>
      </c>
      <c r="H129" s="25">
        <f t="shared" si="24"/>
        <v>70859.282439801565</v>
      </c>
    </row>
    <row r="130" spans="1:8" x14ac:dyDescent="0.35">
      <c r="A130">
        <v>2</v>
      </c>
      <c r="B130">
        <v>2.9110999999999998</v>
      </c>
      <c r="C130">
        <f>'Berechnung Taka Tuka'!B130/Kalibration!B$31*Kalibration!D$35</f>
        <v>1.6564478571707512E-2</v>
      </c>
      <c r="D130">
        <v>4</v>
      </c>
      <c r="E130">
        <f t="shared" si="21"/>
        <v>4.1411196429268779E-3</v>
      </c>
      <c r="F130">
        <v>0.9</v>
      </c>
      <c r="G130">
        <v>5.3650000000000003E-2</v>
      </c>
      <c r="H130" s="25">
        <f t="shared" si="24"/>
        <v>69468.922248540359</v>
      </c>
    </row>
    <row r="131" spans="1:8" x14ac:dyDescent="0.35">
      <c r="A131">
        <v>3</v>
      </c>
      <c r="B131">
        <v>2.9051999999999998</v>
      </c>
      <c r="C131">
        <f>'Berechnung Taka Tuka'!B131/Kalibration!B$31*Kalibration!D$35</f>
        <v>1.6530906924023449E-2</v>
      </c>
      <c r="D131">
        <v>4</v>
      </c>
      <c r="E131">
        <f t="shared" si="21"/>
        <v>4.1327267310058624E-3</v>
      </c>
      <c r="F131">
        <v>0.5</v>
      </c>
      <c r="G131">
        <v>1.1480000000000001E-2</v>
      </c>
      <c r="H131" s="25">
        <f t="shared" si="24"/>
        <v>179996.80884171871</v>
      </c>
    </row>
    <row r="132" spans="1:8" x14ac:dyDescent="0.35">
      <c r="A132">
        <v>4</v>
      </c>
      <c r="B132">
        <v>3.4123000000000001</v>
      </c>
      <c r="C132">
        <f>'Berechnung Taka Tuka'!B132/Kalibration!B$31*Kalibration!D$35</f>
        <v>1.9416361591919739E-2</v>
      </c>
      <c r="D132">
        <v>4</v>
      </c>
      <c r="E132">
        <f t="shared" si="21"/>
        <v>4.8540903979799347E-3</v>
      </c>
      <c r="F132">
        <v>0.5</v>
      </c>
      <c r="G132">
        <v>1.1469999999999999E-2</v>
      </c>
      <c r="H132" s="25">
        <f t="shared" si="24"/>
        <v>211599.40706102591</v>
      </c>
    </row>
    <row r="133" spans="1:8" x14ac:dyDescent="0.35">
      <c r="A133">
        <v>5</v>
      </c>
      <c r="B133">
        <v>3.3130999999999999</v>
      </c>
      <c r="C133">
        <f>'Berechnung Taka Tuka'!B133/Kalibration!B$31*Kalibration!D$35</f>
        <v>1.8851902702045332E-2</v>
      </c>
      <c r="D133">
        <v>4</v>
      </c>
      <c r="E133">
        <f t="shared" si="21"/>
        <v>4.712975675511333E-3</v>
      </c>
      <c r="F133">
        <v>0.9</v>
      </c>
      <c r="G133">
        <v>7.2789999999999994E-2</v>
      </c>
      <c r="H133" s="25">
        <f t="shared" si="24"/>
        <v>58272.813682651453</v>
      </c>
    </row>
    <row r="134" spans="1:8" x14ac:dyDescent="0.35">
      <c r="A134">
        <v>6</v>
      </c>
      <c r="B134">
        <v>6.9086999999999996</v>
      </c>
      <c r="C134">
        <f>'Berechnung Taka Tuka'!B134/Kalibration!B$31*Kalibration!D$35</f>
        <v>3.9311261416081787E-2</v>
      </c>
      <c r="D134">
        <v>4</v>
      </c>
      <c r="E134">
        <f t="shared" si="21"/>
        <v>9.8278153540204468E-3</v>
      </c>
      <c r="F134">
        <v>1</v>
      </c>
      <c r="G134">
        <v>6.4750000000000002E-2</v>
      </c>
      <c r="H134" s="25">
        <f t="shared" si="24"/>
        <v>151780.93210842388</v>
      </c>
    </row>
    <row r="135" spans="1:8" x14ac:dyDescent="0.35">
      <c r="A135">
        <v>7</v>
      </c>
      <c r="B135">
        <v>2.6429999999999998</v>
      </c>
      <c r="C135">
        <f>'Berechnung Taka Tuka'!B135/Kalibration!B$31*Kalibration!D$35</f>
        <v>1.5038960140504605E-2</v>
      </c>
      <c r="D135">
        <v>4</v>
      </c>
      <c r="E135">
        <f t="shared" si="21"/>
        <v>3.7597400351261513E-3</v>
      </c>
      <c r="F135">
        <v>1</v>
      </c>
      <c r="G135">
        <v>6.2829999999999997E-2</v>
      </c>
      <c r="H135" s="25">
        <f t="shared" si="24"/>
        <v>59839.885964127832</v>
      </c>
    </row>
    <row r="136" spans="1:8" x14ac:dyDescent="0.35">
      <c r="A136">
        <v>8</v>
      </c>
      <c r="B136">
        <v>4.9481999999999999</v>
      </c>
      <c r="C136">
        <f>'Berechnung Taka Tuka'!B136/Kalibration!B$31*Kalibration!D$35</f>
        <v>2.8155801198352211E-2</v>
      </c>
      <c r="D136">
        <v>4</v>
      </c>
      <c r="E136">
        <f t="shared" si="21"/>
        <v>7.0389502995880527E-3</v>
      </c>
      <c r="F136">
        <v>1</v>
      </c>
      <c r="G136">
        <v>5.287E-2</v>
      </c>
      <c r="H136" s="25">
        <f t="shared" si="24"/>
        <v>133136.94532982889</v>
      </c>
    </row>
    <row r="137" spans="1:8" x14ac:dyDescent="0.35">
      <c r="A137">
        <v>9</v>
      </c>
      <c r="B137">
        <v>2.3759000000000001</v>
      </c>
      <c r="C137">
        <f>'Berechnung Taka Tuka'!B137/Kalibration!B$31*Kalibration!D$35</f>
        <v>1.3519131819078659E-2</v>
      </c>
      <c r="D137">
        <v>4</v>
      </c>
      <c r="E137">
        <f t="shared" si="21"/>
        <v>3.3797829547696648E-3</v>
      </c>
      <c r="F137">
        <v>0.9</v>
      </c>
      <c r="G137">
        <v>6.2050000000000001E-2</v>
      </c>
      <c r="H137" s="25">
        <f t="shared" si="24"/>
        <v>49021.831737190951</v>
      </c>
    </row>
    <row r="138" spans="1:8" x14ac:dyDescent="0.35">
      <c r="A138">
        <v>10</v>
      </c>
      <c r="B138">
        <v>4.6020000000000003</v>
      </c>
      <c r="C138">
        <f>'Berechnung Taka Tuka'!B138/Kalibration!B$31*Kalibration!D$35</f>
        <v>2.6185885193568747E-2</v>
      </c>
      <c r="D138">
        <v>4</v>
      </c>
      <c r="E138">
        <f t="shared" si="21"/>
        <v>6.5464712983921867E-3</v>
      </c>
      <c r="F138">
        <v>1.1000000000000001</v>
      </c>
      <c r="G138">
        <v>5.4760000000000003E-2</v>
      </c>
      <c r="H138" s="25">
        <f t="shared" si="24"/>
        <v>131503.25836799497</v>
      </c>
    </row>
    <row r="139" spans="1:8" x14ac:dyDescent="0.35">
      <c r="E139" s="26" t="s">
        <v>105</v>
      </c>
      <c r="F139" s="26">
        <f t="shared" si="23"/>
        <v>55711.510461323407</v>
      </c>
      <c r="G139" s="26">
        <f t="shared" si="25"/>
        <v>5846.1765246976402</v>
      </c>
    </row>
    <row r="140" spans="1:8" x14ac:dyDescent="0.35">
      <c r="E140" s="26" t="s">
        <v>106</v>
      </c>
      <c r="F140" s="26">
        <f t="shared" si="23"/>
        <v>138807.04526874927</v>
      </c>
      <c r="G140" s="26">
        <f t="shared" si="25"/>
        <v>11265.368971712753</v>
      </c>
    </row>
    <row r="141" spans="1:8" x14ac:dyDescent="0.35">
      <c r="A141" s="39" t="s">
        <v>122</v>
      </c>
      <c r="B141" s="39"/>
      <c r="C141" s="39"/>
      <c r="D141" s="39"/>
      <c r="E141" s="39"/>
      <c r="F141" s="39"/>
      <c r="G141" s="39"/>
      <c r="H141" s="39"/>
    </row>
    <row r="142" spans="1:8" ht="31" x14ac:dyDescent="0.35">
      <c r="A142" s="4" t="s">
        <v>111</v>
      </c>
      <c r="B142" s="2" t="s">
        <v>97</v>
      </c>
      <c r="C142" s="2" t="s">
        <v>98</v>
      </c>
      <c r="D142" s="2" t="s">
        <v>99</v>
      </c>
      <c r="E142" s="2" t="s">
        <v>100</v>
      </c>
      <c r="F142" s="2" t="s">
        <v>101</v>
      </c>
      <c r="G142" s="2" t="s">
        <v>102</v>
      </c>
      <c r="H142" s="23" t="s">
        <v>103</v>
      </c>
    </row>
    <row r="143" spans="1:8" x14ac:dyDescent="0.35">
      <c r="A143" s="4">
        <v>1</v>
      </c>
      <c r="B143" s="4">
        <v>0.21160000000000001</v>
      </c>
      <c r="C143" s="4">
        <f>'Berechnung Taka Tuka'!B143/Kalibration!B$31</f>
        <v>1.2040272288046821E-3</v>
      </c>
      <c r="D143" s="4">
        <v>4</v>
      </c>
      <c r="E143" s="4">
        <f t="shared" si="21"/>
        <v>3.0100680720117053E-4</v>
      </c>
      <c r="F143" s="4">
        <v>0.5</v>
      </c>
      <c r="G143" s="4">
        <v>1.9439999999999999E-2</v>
      </c>
      <c r="H143" s="25">
        <f t="shared" si="24"/>
        <v>7741.9446296597353</v>
      </c>
    </row>
    <row r="144" spans="1:8" x14ac:dyDescent="0.35">
      <c r="A144" s="4">
        <v>2</v>
      </c>
      <c r="B144" s="4">
        <v>0.35010000000000002</v>
      </c>
      <c r="C144" s="4">
        <f>'Berechnung Taka Tuka'!B144/Kalibration!B$31</f>
        <v>1.9921074329136068E-3</v>
      </c>
      <c r="D144" s="4">
        <v>4</v>
      </c>
      <c r="E144" s="4">
        <f t="shared" si="21"/>
        <v>4.9802685822840169E-4</v>
      </c>
      <c r="F144" s="4">
        <v>0.9</v>
      </c>
      <c r="G144" s="4">
        <v>5.3650000000000003E-2</v>
      </c>
      <c r="H144" s="25">
        <f t="shared" si="24"/>
        <v>8354.5978081185749</v>
      </c>
    </row>
    <row r="145" spans="1:8" x14ac:dyDescent="0.35">
      <c r="A145" s="4">
        <v>3</v>
      </c>
      <c r="B145" s="4">
        <v>0.1704</v>
      </c>
      <c r="C145" s="4">
        <f>'Berechnung Taka Tuka'!B145/Kalibration!B$31</f>
        <v>9.6959470599394056E-4</v>
      </c>
      <c r="D145" s="4">
        <v>4</v>
      </c>
      <c r="E145" s="4">
        <f t="shared" si="21"/>
        <v>2.4239867649848514E-4</v>
      </c>
      <c r="F145" s="4">
        <v>0.5</v>
      </c>
      <c r="G145" s="4">
        <v>1.1480000000000001E-2</v>
      </c>
      <c r="H145" s="25">
        <f t="shared" si="24"/>
        <v>10557.433645404406</v>
      </c>
    </row>
    <row r="146" spans="1:8" x14ac:dyDescent="0.35">
      <c r="A146" s="4">
        <v>4</v>
      </c>
      <c r="B146" s="4">
        <v>0.20610000000000001</v>
      </c>
      <c r="C146" s="4">
        <f>'Berechnung Taka Tuka'!B146/Kalibration!B$31</f>
        <v>1.1727316250314036E-3</v>
      </c>
      <c r="D146" s="4">
        <v>4</v>
      </c>
      <c r="E146" s="4">
        <f t="shared" si="21"/>
        <v>2.9318290625785089E-4</v>
      </c>
      <c r="F146" s="4">
        <v>0.5</v>
      </c>
      <c r="G146" s="4">
        <v>1.1469999999999999E-2</v>
      </c>
      <c r="H146" s="25">
        <f t="shared" si="24"/>
        <v>12780.42311498914</v>
      </c>
    </row>
    <row r="147" spans="1:8" x14ac:dyDescent="0.35">
      <c r="A147" s="4">
        <v>5</v>
      </c>
      <c r="B147" s="4">
        <v>0.40450000000000003</v>
      </c>
      <c r="C147" s="4">
        <f>'Berechnung Taka Tuka'!B147/Kalibration!B$31</f>
        <v>2.301649404780217E-3</v>
      </c>
      <c r="D147" s="4">
        <v>4</v>
      </c>
      <c r="E147" s="4">
        <f t="shared" si="21"/>
        <v>5.7541235119505424E-4</v>
      </c>
      <c r="F147" s="4">
        <v>0.9</v>
      </c>
      <c r="G147" s="4">
        <v>7.2789999999999994E-2</v>
      </c>
      <c r="H147" s="25">
        <f t="shared" si="24"/>
        <v>7114.5915108606787</v>
      </c>
    </row>
    <row r="148" spans="1:8" x14ac:dyDescent="0.35">
      <c r="A148" s="4">
        <v>6</v>
      </c>
      <c r="B148" s="4">
        <v>0.54730000000000001</v>
      </c>
      <c r="C148" s="4">
        <f>'Berechnung Taka Tuka'!B148/Kalibration!B$31</f>
        <v>3.1141970809300686E-3</v>
      </c>
      <c r="D148" s="4">
        <v>4</v>
      </c>
      <c r="E148" s="4">
        <f t="shared" si="21"/>
        <v>7.7854927023251715E-4</v>
      </c>
      <c r="F148" s="4">
        <v>1</v>
      </c>
      <c r="G148" s="4">
        <v>6.4750000000000002E-2</v>
      </c>
      <c r="H148" s="25">
        <f t="shared" si="24"/>
        <v>12023.926953397948</v>
      </c>
    </row>
    <row r="149" spans="1:8" x14ac:dyDescent="0.35">
      <c r="A149" s="4">
        <v>7</v>
      </c>
      <c r="B149" s="4">
        <v>0.31190000000000001</v>
      </c>
      <c r="C149" s="4">
        <f>'Berechnung Taka Tuka'!B149/Kalibration!B$31</f>
        <v>1.7747452394337446E-3</v>
      </c>
      <c r="D149" s="4">
        <v>4</v>
      </c>
      <c r="E149" s="4">
        <f t="shared" si="21"/>
        <v>4.4368630985843616E-4</v>
      </c>
      <c r="F149" s="4">
        <v>1</v>
      </c>
      <c r="G149" s="4">
        <v>6.2829999999999997E-2</v>
      </c>
      <c r="H149" s="25">
        <f t="shared" si="24"/>
        <v>7061.6952070417983</v>
      </c>
    </row>
    <row r="150" spans="1:8" x14ac:dyDescent="0.35">
      <c r="A150" s="4">
        <v>8</v>
      </c>
      <c r="B150" s="4">
        <v>0.47310000000000002</v>
      </c>
      <c r="C150" s="4">
        <f>'Berechnung Taka Tuka'!B150/Kalibration!B$31</f>
        <v>2.6919909354796556E-3</v>
      </c>
      <c r="D150" s="4">
        <v>4</v>
      </c>
      <c r="E150" s="4">
        <f t="shared" si="21"/>
        <v>6.7299773386991389E-4</v>
      </c>
      <c r="F150" s="4">
        <v>1</v>
      </c>
      <c r="G150" s="4">
        <v>5.287E-2</v>
      </c>
      <c r="H150" s="25">
        <f t="shared" si="24"/>
        <v>12729.293245127934</v>
      </c>
    </row>
    <row r="151" spans="1:8" x14ac:dyDescent="0.35">
      <c r="A151" s="4">
        <v>9</v>
      </c>
      <c r="B151" s="4">
        <v>0.28079999999999999</v>
      </c>
      <c r="C151" s="4">
        <f>'Berechnung Taka Tuka'!B151/Kalibration!B$31</f>
        <v>1.5977828253702963E-3</v>
      </c>
      <c r="D151" s="4">
        <v>4</v>
      </c>
      <c r="E151" s="4">
        <f t="shared" si="21"/>
        <v>3.9944570634257407E-4</v>
      </c>
      <c r="F151" s="4">
        <v>0.9</v>
      </c>
      <c r="G151" s="4">
        <v>6.2050000000000001E-2</v>
      </c>
      <c r="H151" s="25">
        <f t="shared" si="24"/>
        <v>5793.7330492879391</v>
      </c>
    </row>
    <row r="152" spans="1:8" x14ac:dyDescent="0.35">
      <c r="A152" s="4">
        <v>10</v>
      </c>
      <c r="B152" s="4">
        <v>0.36730000000000002</v>
      </c>
      <c r="C152" s="4">
        <f>'Berechnung Taka Tuka'!B152/Kalibration!B$31</f>
        <v>2.0899773210773143E-3</v>
      </c>
      <c r="D152" s="4">
        <v>4</v>
      </c>
      <c r="E152" s="4">
        <f t="shared" si="21"/>
        <v>5.2249433026932857E-4</v>
      </c>
      <c r="F152" s="4">
        <v>1.1000000000000001</v>
      </c>
      <c r="G152" s="4">
        <v>5.4760000000000003E-2</v>
      </c>
      <c r="H152" s="25">
        <f t="shared" si="24"/>
        <v>10495.685962313028</v>
      </c>
    </row>
    <row r="153" spans="1:8" x14ac:dyDescent="0.35">
      <c r="A153" s="4"/>
      <c r="B153" s="4"/>
      <c r="C153" s="4"/>
      <c r="D153" s="4"/>
      <c r="E153" s="26" t="s">
        <v>105</v>
      </c>
      <c r="F153" s="26">
        <f t="shared" si="23"/>
        <v>6656.6732557301393</v>
      </c>
      <c r="G153" s="26">
        <f t="shared" si="25"/>
        <v>747.79599802372854</v>
      </c>
    </row>
    <row r="154" spans="1:8" x14ac:dyDescent="0.35">
      <c r="A154" s="4"/>
      <c r="B154" s="4"/>
      <c r="C154" s="4"/>
      <c r="D154" s="4"/>
      <c r="E154" s="26" t="s">
        <v>106</v>
      </c>
      <c r="F154" s="26">
        <f t="shared" si="23"/>
        <v>11749.635386946304</v>
      </c>
      <c r="G154" s="26">
        <f t="shared" si="25"/>
        <v>1141.7868763612673</v>
      </c>
    </row>
    <row r="155" spans="1:8" x14ac:dyDescent="0.35">
      <c r="A155" s="39" t="s">
        <v>123</v>
      </c>
      <c r="B155" s="39"/>
      <c r="C155" s="39"/>
      <c r="D155" s="39"/>
      <c r="E155" s="39"/>
      <c r="F155" s="39"/>
      <c r="G155" s="39"/>
      <c r="H155" s="39"/>
    </row>
    <row r="156" spans="1:8" ht="31" x14ac:dyDescent="0.35">
      <c r="A156" s="2" t="s">
        <v>104</v>
      </c>
      <c r="B156" s="2" t="s">
        <v>97</v>
      </c>
      <c r="C156" s="2" t="s">
        <v>98</v>
      </c>
      <c r="D156" s="2" t="s">
        <v>99</v>
      </c>
      <c r="E156" s="2" t="s">
        <v>100</v>
      </c>
      <c r="F156" s="2" t="s">
        <v>101</v>
      </c>
      <c r="G156" s="2" t="s">
        <v>102</v>
      </c>
      <c r="H156" s="23" t="s">
        <v>103</v>
      </c>
    </row>
    <row r="157" spans="1:8" x14ac:dyDescent="0.35">
      <c r="A157">
        <v>1</v>
      </c>
      <c r="B157">
        <v>0.84899999999999998</v>
      </c>
      <c r="C157">
        <f>B157/Kalibration!L$21</f>
        <v>3.8841941909590239E-3</v>
      </c>
      <c r="D157">
        <v>4</v>
      </c>
      <c r="E157">
        <f t="shared" si="21"/>
        <v>9.7104854773975597E-4</v>
      </c>
      <c r="F157">
        <v>0.5</v>
      </c>
      <c r="G157">
        <v>1.9439999999999999E-2</v>
      </c>
      <c r="H157" s="25">
        <f t="shared" si="24"/>
        <v>24975.528491248868</v>
      </c>
    </row>
    <row r="158" spans="1:8" x14ac:dyDescent="0.35">
      <c r="A158">
        <v>2</v>
      </c>
      <c r="B158">
        <v>1.3907</v>
      </c>
      <c r="C158">
        <f>B158/Kalibration!L$21</f>
        <v>6.362483935649841E-3</v>
      </c>
      <c r="D158">
        <v>4</v>
      </c>
      <c r="E158">
        <f t="shared" si="21"/>
        <v>1.5906209839124602E-3</v>
      </c>
      <c r="F158">
        <v>0.9</v>
      </c>
      <c r="G158">
        <v>5.3650000000000003E-2</v>
      </c>
      <c r="H158" s="25">
        <f t="shared" si="24"/>
        <v>26683.297027422446</v>
      </c>
    </row>
    <row r="159" spans="1:8" x14ac:dyDescent="0.35">
      <c r="A159">
        <v>3</v>
      </c>
      <c r="B159">
        <v>1.0606</v>
      </c>
      <c r="C159">
        <f>B159/Kalibration!L$21</f>
        <v>4.8522689740060554E-3</v>
      </c>
      <c r="D159">
        <v>4</v>
      </c>
      <c r="E159">
        <f t="shared" si="21"/>
        <v>1.2130672435015138E-3</v>
      </c>
      <c r="F159">
        <v>0.5</v>
      </c>
      <c r="G159">
        <v>1.1480000000000001E-2</v>
      </c>
      <c r="H159" s="25">
        <f t="shared" si="24"/>
        <v>52833.939176895197</v>
      </c>
    </row>
    <row r="160" spans="1:8" x14ac:dyDescent="0.35">
      <c r="A160">
        <v>4</v>
      </c>
      <c r="B160">
        <v>1.8604000000000001</v>
      </c>
      <c r="C160">
        <f>B160/Kalibration!L$21</f>
        <v>8.511372052838832E-3</v>
      </c>
      <c r="D160">
        <v>4</v>
      </c>
      <c r="E160">
        <f t="shared" si="21"/>
        <v>2.127843013209708E-3</v>
      </c>
      <c r="F160">
        <v>0.5</v>
      </c>
      <c r="G160">
        <v>1.1469999999999999E-2</v>
      </c>
      <c r="H160" s="25">
        <f t="shared" si="24"/>
        <v>92756.88810853129</v>
      </c>
    </row>
    <row r="161" spans="1:8" x14ac:dyDescent="0.35">
      <c r="A161">
        <v>5</v>
      </c>
      <c r="B161">
        <v>1.4657</v>
      </c>
      <c r="C161">
        <f>B161/Kalibration!L$21</f>
        <v>6.7056106309642417E-3</v>
      </c>
      <c r="D161">
        <v>4</v>
      </c>
      <c r="E161">
        <f t="shared" si="21"/>
        <v>1.6764026577410604E-3</v>
      </c>
      <c r="F161">
        <v>0.9</v>
      </c>
      <c r="G161">
        <v>7.2789999999999994E-2</v>
      </c>
      <c r="H161" s="25">
        <f t="shared" si="24"/>
        <v>20727.605329948543</v>
      </c>
    </row>
    <row r="162" spans="1:8" x14ac:dyDescent="0.35">
      <c r="A162">
        <v>6</v>
      </c>
      <c r="B162">
        <v>2.3673000000000002</v>
      </c>
      <c r="C162">
        <f>B162/Kalibration!L$21</f>
        <v>1.0830451010903767E-2</v>
      </c>
      <c r="D162">
        <v>4</v>
      </c>
      <c r="E162">
        <f t="shared" si="21"/>
        <v>2.7076127527259418E-3</v>
      </c>
      <c r="F162">
        <v>1</v>
      </c>
      <c r="G162">
        <v>6.4750000000000002E-2</v>
      </c>
      <c r="H162" s="25">
        <f t="shared" si="24"/>
        <v>41816.413169512613</v>
      </c>
    </row>
    <row r="163" spans="1:8" x14ac:dyDescent="0.35">
      <c r="A163">
        <v>7</v>
      </c>
      <c r="B163">
        <v>1.1740999999999999</v>
      </c>
      <c r="C163">
        <f>B163/Kalibration!L$21</f>
        <v>5.3715340395818489E-3</v>
      </c>
      <c r="D163">
        <v>4</v>
      </c>
      <c r="E163">
        <f t="shared" si="21"/>
        <v>1.3428835098954622E-3</v>
      </c>
      <c r="F163">
        <v>1</v>
      </c>
      <c r="G163">
        <v>6.2829999999999997E-2</v>
      </c>
      <c r="H163" s="25">
        <f t="shared" si="24"/>
        <v>21373.285212405895</v>
      </c>
    </row>
    <row r="164" spans="1:8" x14ac:dyDescent="0.35">
      <c r="A164">
        <v>8</v>
      </c>
      <c r="B164">
        <v>1.8943000000000001</v>
      </c>
      <c r="C164">
        <f>B164/Kalibration!L$21</f>
        <v>8.6664653191209414E-3</v>
      </c>
      <c r="D164">
        <v>4</v>
      </c>
      <c r="E164">
        <f t="shared" si="21"/>
        <v>2.1666163297802354E-3</v>
      </c>
      <c r="F164">
        <v>1</v>
      </c>
      <c r="G164">
        <v>5.287E-2</v>
      </c>
      <c r="H164" s="25">
        <f t="shared" si="24"/>
        <v>40980.070546249961</v>
      </c>
    </row>
    <row r="165" spans="1:8" x14ac:dyDescent="0.35">
      <c r="A165">
        <v>9</v>
      </c>
      <c r="B165">
        <v>0.78390000000000004</v>
      </c>
      <c r="C165">
        <f>B165/Kalibration!L$21</f>
        <v>3.5863602194261238E-3</v>
      </c>
      <c r="D165">
        <v>4</v>
      </c>
      <c r="E165">
        <f t="shared" ref="E165:E166" si="26">C165/D165</f>
        <v>8.9659005485653095E-4</v>
      </c>
      <c r="F165">
        <v>0.9</v>
      </c>
      <c r="G165">
        <v>6.2050000000000001E-2</v>
      </c>
      <c r="H165" s="25">
        <f t="shared" si="24"/>
        <v>13004.529401625749</v>
      </c>
    </row>
    <row r="166" spans="1:8" x14ac:dyDescent="0.35">
      <c r="A166">
        <v>10</v>
      </c>
      <c r="B166">
        <v>1.6053999999999999</v>
      </c>
      <c r="C166">
        <f>B166/Kalibration!L$21</f>
        <v>7.3447412887698666E-3</v>
      </c>
      <c r="D166">
        <v>4</v>
      </c>
      <c r="E166">
        <f t="shared" si="26"/>
        <v>1.8361853221924667E-3</v>
      </c>
      <c r="F166">
        <v>1.1000000000000001</v>
      </c>
      <c r="G166">
        <v>5.4760000000000003E-2</v>
      </c>
      <c r="H166" s="25">
        <f t="shared" si="24"/>
        <v>36884.6576773505</v>
      </c>
    </row>
    <row r="167" spans="1:8" x14ac:dyDescent="0.35">
      <c r="A167" s="30"/>
      <c r="B167" s="30"/>
      <c r="C167" s="30"/>
      <c r="D167" s="30"/>
      <c r="E167" s="26" t="s">
        <v>105</v>
      </c>
      <c r="F167" s="30">
        <f t="shared" si="23"/>
        <v>18368.473314660059</v>
      </c>
      <c r="G167" s="30">
        <f t="shared" si="25"/>
        <v>4656.5165471934142</v>
      </c>
    </row>
    <row r="168" spans="1:8" x14ac:dyDescent="0.35">
      <c r="A168" s="30"/>
      <c r="B168" s="30"/>
      <c r="C168" s="30"/>
      <c r="D168" s="30"/>
      <c r="E168" s="26" t="s">
        <v>106</v>
      </c>
      <c r="F168" s="30">
        <f t="shared" si="23"/>
        <v>39893.713797704353</v>
      </c>
      <c r="G168" s="30">
        <f t="shared" si="25"/>
        <v>2639.2577171338762</v>
      </c>
    </row>
  </sheetData>
  <mergeCells count="17">
    <mergeCell ref="A1:H1"/>
    <mergeCell ref="Q1:X1"/>
    <mergeCell ref="A15:H15"/>
    <mergeCell ref="Q15:X15"/>
    <mergeCell ref="A29:H29"/>
    <mergeCell ref="Q29:X29"/>
    <mergeCell ref="A43:H43"/>
    <mergeCell ref="Q43:X43"/>
    <mergeCell ref="A57:H57"/>
    <mergeCell ref="Q57:X57"/>
    <mergeCell ref="A71:H71"/>
    <mergeCell ref="A155:H155"/>
    <mergeCell ref="A85:H85"/>
    <mergeCell ref="A99:H99"/>
    <mergeCell ref="A113:H113"/>
    <mergeCell ref="A127:H127"/>
    <mergeCell ref="A141:H141"/>
  </mergeCells>
  <pageMargins left="0.7" right="0.7" top="0.78740157500000008" bottom="0.78740157500000008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98"/>
  <sheetViews>
    <sheetView zoomScale="60" workbookViewId="0">
      <selection activeCell="K24" sqref="K24"/>
    </sheetView>
  </sheetViews>
  <sheetFormatPr baseColWidth="10" defaultRowHeight="15.5" x14ac:dyDescent="0.35"/>
  <cols>
    <col min="5" max="5" width="18.08203125" bestFit="1"/>
    <col min="7" max="7" width="13.25" bestFit="1" customWidth="1"/>
    <col min="8" max="8" width="15.08203125" style="21" customWidth="1"/>
    <col min="10" max="10" width="11.08203125" bestFit="1" customWidth="1"/>
    <col min="11" max="11" width="17.25" bestFit="1" customWidth="1"/>
    <col min="12" max="12" width="16.75" bestFit="1" customWidth="1"/>
    <col min="13" max="13" width="18.08203125" bestFit="1"/>
    <col min="14" max="14" width="11.08203125" bestFit="1" customWidth="1"/>
    <col min="15" max="15" width="17.25" bestFit="1" customWidth="1"/>
    <col min="16" max="16" width="16.75" bestFit="1" customWidth="1"/>
    <col min="18" max="18" width="8.5" bestFit="1" customWidth="1"/>
    <col min="19" max="19" width="15.58203125" customWidth="1"/>
    <col min="21" max="21" width="18.5" customWidth="1"/>
    <col min="22" max="22" width="15.75" customWidth="1"/>
    <col min="23" max="23" width="14.83203125" customWidth="1"/>
    <col min="24" max="24" width="17.83203125" bestFit="1" customWidth="1"/>
    <col min="25" max="25" width="15.83203125" customWidth="1"/>
    <col min="26" max="26" width="11.08203125" bestFit="1" customWidth="1"/>
    <col min="27" max="27" width="16" bestFit="1" customWidth="1"/>
    <col min="28" max="28" width="17.25" bestFit="1" customWidth="1"/>
    <col min="29" max="29" width="17.75" bestFit="1"/>
    <col min="37" max="37" width="18.08203125" bestFit="1"/>
    <col min="40" max="40" width="17.83203125" bestFit="1" customWidth="1"/>
    <col min="42" max="42" width="11.08203125" bestFit="1" customWidth="1"/>
    <col min="43" max="43" width="17.25" bestFit="1" customWidth="1"/>
    <col min="44" max="44" width="16.75" bestFit="1" customWidth="1"/>
  </cols>
  <sheetData>
    <row r="1" spans="1:44" x14ac:dyDescent="0.35">
      <c r="A1" s="39" t="s">
        <v>93</v>
      </c>
      <c r="B1" s="39"/>
      <c r="C1" s="39"/>
      <c r="D1" s="39"/>
      <c r="E1" s="39"/>
      <c r="F1" s="39"/>
      <c r="G1" s="39"/>
      <c r="H1" s="39"/>
      <c r="J1" s="22"/>
      <c r="K1" s="22" t="s">
        <v>94</v>
      </c>
      <c r="L1" s="22"/>
      <c r="M1" s="22"/>
      <c r="N1" s="22"/>
      <c r="O1" s="22" t="s">
        <v>65</v>
      </c>
      <c r="P1" s="22"/>
      <c r="Q1" s="39" t="s">
        <v>124</v>
      </c>
      <c r="R1" s="39"/>
      <c r="S1" s="39"/>
      <c r="T1" s="39"/>
      <c r="U1" s="39"/>
      <c r="V1" s="39"/>
      <c r="W1" s="39"/>
      <c r="X1" s="39"/>
      <c r="Z1" s="22"/>
      <c r="AA1" s="22" t="s">
        <v>96</v>
      </c>
      <c r="AB1" s="22"/>
      <c r="AG1" s="39" t="s">
        <v>125</v>
      </c>
      <c r="AH1" s="39"/>
      <c r="AI1" s="39"/>
      <c r="AJ1" s="39"/>
      <c r="AK1" s="39"/>
      <c r="AL1" s="39"/>
      <c r="AM1" s="39"/>
      <c r="AN1" s="39"/>
      <c r="AP1" s="22"/>
      <c r="AQ1" s="22" t="s">
        <v>126</v>
      </c>
      <c r="AR1" s="22"/>
    </row>
    <row r="2" spans="1:44" ht="39.75" customHeight="1" x14ac:dyDescent="0.35">
      <c r="A2" s="2" t="s">
        <v>104</v>
      </c>
      <c r="B2" s="2" t="s">
        <v>97</v>
      </c>
      <c r="C2" s="2" t="s">
        <v>98</v>
      </c>
      <c r="D2" s="2" t="s">
        <v>99</v>
      </c>
      <c r="E2" s="2" t="s">
        <v>100</v>
      </c>
      <c r="F2" s="2" t="s">
        <v>101</v>
      </c>
      <c r="G2" s="2" t="s">
        <v>102</v>
      </c>
      <c r="H2" s="23" t="s">
        <v>103</v>
      </c>
      <c r="J2" s="24" t="s">
        <v>104</v>
      </c>
      <c r="K2" s="22" t="s">
        <v>85</v>
      </c>
      <c r="L2" s="22"/>
      <c r="M2" s="22"/>
      <c r="N2" s="24" t="s">
        <v>104</v>
      </c>
      <c r="O2" s="22" t="s">
        <v>85</v>
      </c>
      <c r="P2" s="22"/>
      <c r="Q2" s="2" t="s">
        <v>104</v>
      </c>
      <c r="R2" s="2" t="s">
        <v>97</v>
      </c>
      <c r="S2" s="2" t="s">
        <v>98</v>
      </c>
      <c r="T2" s="2" t="s">
        <v>99</v>
      </c>
      <c r="U2" s="2" t="s">
        <v>100</v>
      </c>
      <c r="V2" s="2" t="s">
        <v>101</v>
      </c>
      <c r="W2" s="2" t="s">
        <v>102</v>
      </c>
      <c r="X2" s="32" t="s">
        <v>103</v>
      </c>
      <c r="Z2" s="24" t="s">
        <v>104</v>
      </c>
      <c r="AA2" s="22" t="s">
        <v>85</v>
      </c>
      <c r="AB2" s="22"/>
      <c r="AG2" s="2" t="s">
        <v>104</v>
      </c>
      <c r="AH2" s="2" t="s">
        <v>97</v>
      </c>
      <c r="AI2" s="2" t="s">
        <v>98</v>
      </c>
      <c r="AJ2" s="2" t="s">
        <v>99</v>
      </c>
      <c r="AK2" s="2" t="s">
        <v>100</v>
      </c>
      <c r="AL2" s="2" t="s">
        <v>101</v>
      </c>
      <c r="AM2" s="2" t="s">
        <v>102</v>
      </c>
      <c r="AN2" s="32" t="s">
        <v>103</v>
      </c>
      <c r="AP2" s="24" t="s">
        <v>104</v>
      </c>
      <c r="AQ2" s="22" t="s">
        <v>85</v>
      </c>
      <c r="AR2" s="22"/>
    </row>
    <row r="3" spans="1:44" x14ac:dyDescent="0.35">
      <c r="A3" s="4">
        <v>1</v>
      </c>
      <c r="B3" s="4">
        <v>0.11700000000000001</v>
      </c>
      <c r="C3" s="4">
        <f>B3/Kalibration!B$31*Kalibration!D$36</f>
        <v>6.6574284390429018E-4</v>
      </c>
      <c r="D3" s="4">
        <v>4</v>
      </c>
      <c r="E3" s="4">
        <f t="shared" ref="E3:E9" si="0">C3/D3</f>
        <v>1.6643571097607255E-4</v>
      </c>
      <c r="F3" s="4">
        <v>1</v>
      </c>
      <c r="G3" s="4">
        <v>7.8469999999999998E-2</v>
      </c>
      <c r="H3" s="25">
        <f t="shared" ref="H3:H9" si="1">E3*F3*10^3/(G3*10^-3)</f>
        <v>2121.0107171667205</v>
      </c>
      <c r="J3" s="22">
        <v>1</v>
      </c>
      <c r="K3" s="22">
        <f t="shared" ref="K3:K9" si="2">H3+H14+H25+H36+H47+H69+H80+H91</f>
        <v>327552.94225810771</v>
      </c>
      <c r="L3" s="22"/>
      <c r="M3" s="22"/>
      <c r="N3" s="22">
        <v>1</v>
      </c>
      <c r="O3" s="22">
        <f t="shared" ref="O3:O9" si="3">H3+H14+H25+H36+H47+H69+H80+H91+X3+X14+X25+X36+X47+X69+X80+X91+X102+X113+X124+X135+X146+X157+X168+X179+X190+AN3+AN14+AN25+AN36+AN47+AN69+X58+AN58</f>
        <v>1604550.046025642</v>
      </c>
      <c r="P3" s="22"/>
      <c r="Q3" s="4">
        <v>1</v>
      </c>
      <c r="R3" s="4">
        <v>1.1054999999999999</v>
      </c>
      <c r="S3" s="4">
        <f>R3/Kalibration!B$31*Kalibration!D$41</f>
        <v>6.2904163584289975E-3</v>
      </c>
      <c r="T3" s="4">
        <v>4</v>
      </c>
      <c r="U3" s="4">
        <f t="shared" ref="U3:U9" si="4">S3/T3</f>
        <v>1.5726040896072494E-3</v>
      </c>
      <c r="V3" s="4">
        <v>1</v>
      </c>
      <c r="W3" s="4">
        <v>7.8469999999999998E-2</v>
      </c>
      <c r="X3" s="25">
        <f t="shared" ref="X3:X9" si="5">U3*V3*10^3/(W3*10^-3)</f>
        <v>20040.832032716316</v>
      </c>
      <c r="Z3" s="22">
        <v>1</v>
      </c>
      <c r="AA3" s="22">
        <f t="shared" ref="AA3:AA9" si="6">X3+X14+X25+X36+X47+X69+X80+X91+X102+X113+X124+X135+X146+X157+X168+X179+X190+X58</f>
        <v>1276997.1037675345</v>
      </c>
      <c r="AB3" s="22"/>
      <c r="AG3" s="4">
        <v>1</v>
      </c>
      <c r="AH3" s="4">
        <v>0</v>
      </c>
      <c r="AI3" s="29">
        <f>AH3/Kalibration!B$31*Kalibration!D$47</f>
        <v>0</v>
      </c>
      <c r="AJ3" s="4">
        <v>4</v>
      </c>
      <c r="AK3" s="4">
        <f t="shared" ref="AK3:AK9" si="7">AI3/AJ3</f>
        <v>0</v>
      </c>
      <c r="AL3" s="4">
        <v>1</v>
      </c>
      <c r="AM3" s="4">
        <v>7.8469999999999998E-2</v>
      </c>
      <c r="AN3" s="25">
        <f t="shared" ref="AN3:AN9" si="8">AK3*AL3*10^3/(AM3*10^-3)</f>
        <v>0</v>
      </c>
      <c r="AP3" s="22">
        <v>1</v>
      </c>
      <c r="AQ3" s="22">
        <f>AN3+AN14+AN25+AN36+AN47+AN69</f>
        <v>0</v>
      </c>
      <c r="AR3" s="22"/>
    </row>
    <row r="4" spans="1:44" x14ac:dyDescent="0.35">
      <c r="A4" s="4">
        <v>2</v>
      </c>
      <c r="B4" s="4">
        <v>0.378</v>
      </c>
      <c r="C4" s="4">
        <f>B4/Kalibration!B$31*Kalibration!D$36</f>
        <v>2.1508614956907836E-3</v>
      </c>
      <c r="D4" s="4">
        <v>4</v>
      </c>
      <c r="E4" s="4">
        <f t="shared" si="0"/>
        <v>5.3771537392269589E-4</v>
      </c>
      <c r="F4" s="4">
        <v>1</v>
      </c>
      <c r="G4" s="4">
        <v>7.8289999999999998E-2</v>
      </c>
      <c r="H4" s="25">
        <f t="shared" si="1"/>
        <v>6868.2510400139972</v>
      </c>
      <c r="J4" s="22">
        <v>2</v>
      </c>
      <c r="K4" s="22">
        <f t="shared" si="2"/>
        <v>580550.72964177583</v>
      </c>
      <c r="L4" s="22"/>
      <c r="M4" s="22"/>
      <c r="N4" s="22">
        <v>2</v>
      </c>
      <c r="O4" s="22">
        <f t="shared" si="3"/>
        <v>2264671.322620023</v>
      </c>
      <c r="P4" s="22"/>
      <c r="Q4" s="4">
        <v>2</v>
      </c>
      <c r="R4" s="4">
        <v>0.95830000000000004</v>
      </c>
      <c r="S4" s="4">
        <f>R4/Kalibration!B$31*Kalibration!D$41</f>
        <v>5.4528321992605242E-3</v>
      </c>
      <c r="T4" s="4">
        <v>4</v>
      </c>
      <c r="U4" s="4">
        <f t="shared" si="4"/>
        <v>1.3632080498151311E-3</v>
      </c>
      <c r="V4" s="4">
        <v>1</v>
      </c>
      <c r="W4" s="4">
        <v>7.8289999999999998E-2</v>
      </c>
      <c r="X4" s="25">
        <f t="shared" si="5"/>
        <v>17412.28828477623</v>
      </c>
      <c r="Z4" s="22">
        <v>2</v>
      </c>
      <c r="AA4" s="22">
        <f t="shared" si="6"/>
        <v>1618572.4034892248</v>
      </c>
      <c r="AB4" s="22"/>
      <c r="AG4" s="4">
        <v>2</v>
      </c>
      <c r="AH4" s="4">
        <v>0.56520000000000004</v>
      </c>
      <c r="AI4" s="29">
        <f>AH4/Kalibration!B$31*Kalibration!D$47</f>
        <v>3.216050045937648E-3</v>
      </c>
      <c r="AJ4" s="4">
        <v>4</v>
      </c>
      <c r="AK4" s="4">
        <f t="shared" si="7"/>
        <v>8.0401251148441201E-4</v>
      </c>
      <c r="AL4" s="4">
        <v>1</v>
      </c>
      <c r="AM4" s="4">
        <v>7.8289999999999998E-2</v>
      </c>
      <c r="AN4" s="25">
        <f t="shared" si="8"/>
        <v>10269.670602687598</v>
      </c>
      <c r="AP4" s="22">
        <v>2</v>
      </c>
      <c r="AQ4" s="22">
        <f t="shared" ref="AQ4:AQ9" si="9">AN4+AN15+AN26+AN37+AN48+AN70+AN59</f>
        <v>65548.189489022479</v>
      </c>
      <c r="AR4" s="22"/>
    </row>
    <row r="5" spans="1:44" x14ac:dyDescent="0.35">
      <c r="A5" s="4">
        <v>3</v>
      </c>
      <c r="B5" s="4">
        <v>9.1999999999999998E-2</v>
      </c>
      <c r="C5" s="4">
        <f>B5/Kalibration!B$31*Kalibration!D$36</f>
        <v>5.2349009948029655E-4</v>
      </c>
      <c r="D5" s="4">
        <v>4</v>
      </c>
      <c r="E5" s="4">
        <f t="shared" si="0"/>
        <v>1.3087252487007414E-4</v>
      </c>
      <c r="F5" s="4">
        <v>1</v>
      </c>
      <c r="G5" s="4">
        <v>9.4729999999999995E-2</v>
      </c>
      <c r="H5" s="25">
        <f t="shared" si="1"/>
        <v>1381.5319842718691</v>
      </c>
      <c r="J5" s="22">
        <v>3</v>
      </c>
      <c r="K5" s="22">
        <f t="shared" si="2"/>
        <v>354798.43687382009</v>
      </c>
      <c r="L5" s="22"/>
      <c r="M5" s="22"/>
      <c r="N5" s="22">
        <v>3</v>
      </c>
      <c r="O5" s="22">
        <f t="shared" si="3"/>
        <v>1069894.4085849423</v>
      </c>
      <c r="P5" s="22"/>
      <c r="Q5" s="4">
        <v>3</v>
      </c>
      <c r="R5" s="4">
        <v>0.74509999999999998</v>
      </c>
      <c r="S5" s="4">
        <f>R5/Kalibration!B$31*Kalibration!D$41</f>
        <v>4.239700794812706E-3</v>
      </c>
      <c r="T5" s="4">
        <v>4</v>
      </c>
      <c r="U5" s="4">
        <f t="shared" si="4"/>
        <v>1.0599251987031765E-3</v>
      </c>
      <c r="V5" s="4">
        <v>1</v>
      </c>
      <c r="W5" s="4">
        <v>9.4729999999999995E-2</v>
      </c>
      <c r="X5" s="25">
        <f t="shared" si="5"/>
        <v>11188.907407401843</v>
      </c>
      <c r="Z5" s="22">
        <v>3</v>
      </c>
      <c r="AA5" s="22">
        <f t="shared" si="6"/>
        <v>655018.85204289993</v>
      </c>
      <c r="AB5" s="22"/>
      <c r="AG5" s="4">
        <v>3</v>
      </c>
      <c r="AH5" s="4">
        <v>0.46210000000000001</v>
      </c>
      <c r="AI5" s="29">
        <f>AH5/Kalibration!B$31*Kalibration!D$47</f>
        <v>2.6293997279330981E-3</v>
      </c>
      <c r="AJ5" s="4">
        <v>4</v>
      </c>
      <c r="AK5" s="4">
        <f t="shared" si="7"/>
        <v>6.5734993198327451E-4</v>
      </c>
      <c r="AL5" s="4">
        <v>1</v>
      </c>
      <c r="AM5" s="4">
        <v>9.4729999999999995E-2</v>
      </c>
      <c r="AN5" s="25">
        <f t="shared" si="8"/>
        <v>6939.1948905655499</v>
      </c>
      <c r="AP5" s="22">
        <v>3</v>
      </c>
      <c r="AQ5" s="22">
        <f t="shared" si="9"/>
        <v>60077.119668222462</v>
      </c>
      <c r="AR5" s="22"/>
    </row>
    <row r="6" spans="1:44" x14ac:dyDescent="0.35">
      <c r="A6" s="4">
        <v>4</v>
      </c>
      <c r="B6" s="4">
        <v>0.27029999999999998</v>
      </c>
      <c r="C6" s="4">
        <f>B6/Kalibration!B$31*Kalibration!D$36</f>
        <v>1.538036672712219E-3</v>
      </c>
      <c r="D6" s="4">
        <v>4</v>
      </c>
      <c r="E6" s="4">
        <f t="shared" si="0"/>
        <v>3.8450916817805476E-4</v>
      </c>
      <c r="F6" s="4">
        <v>1</v>
      </c>
      <c r="G6" s="4">
        <v>7.4749999999999997E-2</v>
      </c>
      <c r="H6" s="25">
        <f t="shared" si="1"/>
        <v>5143.9353602415349</v>
      </c>
      <c r="J6" s="22">
        <v>4</v>
      </c>
      <c r="K6" s="22">
        <f t="shared" si="2"/>
        <v>597844.03897715081</v>
      </c>
      <c r="L6" s="22"/>
      <c r="M6" s="22"/>
      <c r="N6" s="22">
        <v>4</v>
      </c>
      <c r="O6" s="22">
        <f t="shared" si="3"/>
        <v>2293645.1901575108</v>
      </c>
      <c r="P6" s="22"/>
      <c r="Q6" s="4">
        <v>4</v>
      </c>
      <c r="R6" s="4">
        <v>1.0023</v>
      </c>
      <c r="S6" s="4">
        <f>R6/Kalibration!B$31*Kalibration!D$41</f>
        <v>5.7031970294467525E-3</v>
      </c>
      <c r="T6" s="4">
        <v>4</v>
      </c>
      <c r="U6" s="4">
        <f t="shared" si="4"/>
        <v>1.4257992573616881E-3</v>
      </c>
      <c r="V6" s="4">
        <v>1</v>
      </c>
      <c r="W6" s="4">
        <v>7.4749999999999997E-2</v>
      </c>
      <c r="X6" s="25">
        <f t="shared" si="5"/>
        <v>19074.237556678105</v>
      </c>
      <c r="Z6" s="22">
        <v>4</v>
      </c>
      <c r="AA6" s="22">
        <f t="shared" si="6"/>
        <v>1621614.6797973423</v>
      </c>
      <c r="AB6" s="22"/>
      <c r="AG6" s="4">
        <v>4</v>
      </c>
      <c r="AH6" s="4">
        <v>0.53159999999999996</v>
      </c>
      <c r="AI6" s="29">
        <f>AH6/Kalibration!B$31*Kalibration!D$47</f>
        <v>3.0248623574318004E-3</v>
      </c>
      <c r="AJ6" s="4">
        <v>4</v>
      </c>
      <c r="AK6" s="4">
        <f t="shared" si="7"/>
        <v>7.5621558935795011E-4</v>
      </c>
      <c r="AL6" s="4">
        <v>1</v>
      </c>
      <c r="AM6" s="4">
        <v>7.4749999999999997E-2</v>
      </c>
      <c r="AN6" s="25">
        <f t="shared" si="8"/>
        <v>10116.596513149834</v>
      </c>
      <c r="AP6" s="22">
        <v>4</v>
      </c>
      <c r="AQ6" s="22">
        <f t="shared" si="9"/>
        <v>74186.471383017313</v>
      </c>
      <c r="AR6" s="22"/>
    </row>
    <row r="7" spans="1:44" x14ac:dyDescent="0.35">
      <c r="A7" s="4">
        <v>5</v>
      </c>
      <c r="B7" s="4">
        <v>0.11609999999999999</v>
      </c>
      <c r="C7" s="4">
        <f>B7/Kalibration!B$31*Kalibration!D$36</f>
        <v>6.6062174510502641E-4</v>
      </c>
      <c r="D7" s="4">
        <v>4</v>
      </c>
      <c r="E7" s="4">
        <f t="shared" si="0"/>
        <v>1.651554362762566E-4</v>
      </c>
      <c r="F7" s="4">
        <v>1</v>
      </c>
      <c r="G7" s="4">
        <v>9.8409999999999997E-2</v>
      </c>
      <c r="H7" s="25">
        <f t="shared" si="1"/>
        <v>1678.2383525684038</v>
      </c>
      <c r="J7" s="22">
        <v>5</v>
      </c>
      <c r="K7" s="22">
        <f t="shared" si="2"/>
        <v>282506.34703782178</v>
      </c>
      <c r="L7" s="22"/>
      <c r="M7" s="22"/>
      <c r="N7" s="22">
        <v>5</v>
      </c>
      <c r="O7" s="22">
        <f t="shared" si="3"/>
        <v>970096.93436019076</v>
      </c>
      <c r="P7" s="22"/>
      <c r="Q7" s="4">
        <v>5</v>
      </c>
      <c r="R7" s="4">
        <v>0.65949999999999998</v>
      </c>
      <c r="S7" s="4">
        <f>R7/Kalibration!B$31*Kalibration!D$41</f>
        <v>3.7526273979049517E-3</v>
      </c>
      <c r="T7" s="4">
        <v>4</v>
      </c>
      <c r="U7" s="4">
        <f t="shared" si="4"/>
        <v>9.3815684947623794E-4</v>
      </c>
      <c r="V7" s="4">
        <v>1</v>
      </c>
      <c r="W7" s="4">
        <v>9.8409999999999997E-2</v>
      </c>
      <c r="X7" s="25">
        <f t="shared" si="5"/>
        <v>9533.1455083450655</v>
      </c>
      <c r="Z7" s="22">
        <v>5</v>
      </c>
      <c r="AA7" s="22">
        <f t="shared" si="6"/>
        <v>607692.85393605253</v>
      </c>
      <c r="AB7" s="22"/>
      <c r="AG7" s="4">
        <v>5</v>
      </c>
      <c r="AH7" s="4">
        <v>0.67300000000000004</v>
      </c>
      <c r="AI7" s="29">
        <f>AH7/Kalibration!B$31*Kalibration!D$47</f>
        <v>3.8294438798939087E-3</v>
      </c>
      <c r="AJ7" s="4">
        <v>4</v>
      </c>
      <c r="AK7" s="4">
        <f t="shared" si="7"/>
        <v>9.5736096997347717E-4</v>
      </c>
      <c r="AL7" s="4">
        <v>1</v>
      </c>
      <c r="AM7" s="4">
        <v>9.8409999999999997E-2</v>
      </c>
      <c r="AN7" s="25">
        <f t="shared" si="8"/>
        <v>9728.2895028297644</v>
      </c>
      <c r="AP7" s="22">
        <v>5</v>
      </c>
      <c r="AQ7" s="22">
        <f t="shared" si="9"/>
        <v>79897.733386316439</v>
      </c>
      <c r="AR7" s="22"/>
    </row>
    <row r="8" spans="1:44" x14ac:dyDescent="0.35">
      <c r="A8" s="4">
        <v>6</v>
      </c>
      <c r="B8" s="4">
        <v>0.34489999999999998</v>
      </c>
      <c r="C8" s="4">
        <f>B8/Kalibration!B$31*Kalibration!D$36</f>
        <v>1.962518862073416E-3</v>
      </c>
      <c r="D8" s="4">
        <v>4</v>
      </c>
      <c r="E8" s="4">
        <f t="shared" si="0"/>
        <v>4.9062971551835401E-4</v>
      </c>
      <c r="F8" s="4">
        <v>1</v>
      </c>
      <c r="G8" s="4">
        <v>8.6569999999999994E-2</v>
      </c>
      <c r="H8" s="25">
        <f t="shared" si="1"/>
        <v>5667.4334702362712</v>
      </c>
      <c r="J8" s="22">
        <v>6</v>
      </c>
      <c r="K8" s="22">
        <f t="shared" si="2"/>
        <v>578878.45754194993</v>
      </c>
      <c r="L8" s="22"/>
      <c r="M8" s="22"/>
      <c r="N8" s="22">
        <v>6</v>
      </c>
      <c r="O8" s="22">
        <f t="shared" si="3"/>
        <v>2170355.8893461889</v>
      </c>
      <c r="P8" s="22"/>
      <c r="Q8" s="4">
        <v>6</v>
      </c>
      <c r="R8" s="4">
        <v>1.0116000000000001</v>
      </c>
      <c r="S8" s="4">
        <f>R8/Kalibration!B$31*Kalibration!D$41</f>
        <v>5.7561150503724788E-3</v>
      </c>
      <c r="T8" s="4">
        <v>4</v>
      </c>
      <c r="U8" s="4">
        <f t="shared" si="4"/>
        <v>1.4390287625931197E-3</v>
      </c>
      <c r="V8" s="4">
        <v>1</v>
      </c>
      <c r="W8" s="4">
        <v>8.6569999999999994E-2</v>
      </c>
      <c r="X8" s="25">
        <f t="shared" si="5"/>
        <v>16622.718754685455</v>
      </c>
      <c r="Z8" s="22">
        <v>6</v>
      </c>
      <c r="AA8" s="22">
        <f t="shared" si="6"/>
        <v>1538020.5035195986</v>
      </c>
      <c r="AB8" s="22"/>
      <c r="AG8" s="4">
        <v>6</v>
      </c>
      <c r="AH8" s="4">
        <v>0.50639999999999996</v>
      </c>
      <c r="AI8" s="29">
        <f>AH8/Kalibration!B$31*Kalibration!D$47</f>
        <v>2.8814715910524145E-3</v>
      </c>
      <c r="AJ8" s="4">
        <v>4</v>
      </c>
      <c r="AK8" s="4">
        <f t="shared" si="7"/>
        <v>7.2036789776310363E-4</v>
      </c>
      <c r="AL8" s="4">
        <v>1</v>
      </c>
      <c r="AM8" s="4">
        <v>8.6569999999999994E-2</v>
      </c>
      <c r="AN8" s="25">
        <f t="shared" si="8"/>
        <v>8321.2186411355397</v>
      </c>
      <c r="AP8" s="22">
        <v>6</v>
      </c>
      <c r="AQ8" s="22">
        <f t="shared" si="9"/>
        <v>53456.928284640875</v>
      </c>
      <c r="AR8" s="22"/>
    </row>
    <row r="9" spans="1:44" s="4" customFormat="1" x14ac:dyDescent="0.35">
      <c r="A9" s="4">
        <v>7</v>
      </c>
      <c r="B9" s="4">
        <v>0.1517</v>
      </c>
      <c r="C9" s="4">
        <f>B9/Kalibration!B$31*Kalibration!D$36</f>
        <v>8.6318965316479329E-4</v>
      </c>
      <c r="D9" s="4">
        <v>4</v>
      </c>
      <c r="E9" s="4">
        <f t="shared" si="0"/>
        <v>2.1579741329119832E-4</v>
      </c>
      <c r="F9" s="4">
        <v>1.4419999999999999</v>
      </c>
      <c r="G9" s="4">
        <v>0.14413999999999999</v>
      </c>
      <c r="H9" s="25">
        <f t="shared" si="1"/>
        <v>2158.8724154704314</v>
      </c>
      <c r="J9" s="22">
        <v>7</v>
      </c>
      <c r="K9" s="22">
        <f t="shared" si="2"/>
        <v>331547.01672839641</v>
      </c>
      <c r="L9" s="22"/>
      <c r="M9" s="22"/>
      <c r="N9" s="22">
        <v>7</v>
      </c>
      <c r="O9" s="22">
        <f t="shared" si="3"/>
        <v>1175878.1759959939</v>
      </c>
      <c r="P9" s="22"/>
      <c r="Q9" s="4">
        <v>7</v>
      </c>
      <c r="R9" s="4">
        <v>0.82599999999999996</v>
      </c>
      <c r="S9" s="4">
        <f>R9/Kalibration!B$31*Kalibration!D$41</f>
        <v>4.7000306757687491E-3</v>
      </c>
      <c r="T9" s="4">
        <v>4</v>
      </c>
      <c r="U9" s="4">
        <f t="shared" si="4"/>
        <v>1.1750076689421873E-3</v>
      </c>
      <c r="V9" s="4">
        <v>1.4419999999999999</v>
      </c>
      <c r="W9" s="4">
        <v>0.14413999999999999</v>
      </c>
      <c r="X9" s="25">
        <f t="shared" si="5"/>
        <v>11754.967799463258</v>
      </c>
      <c r="Z9" s="22">
        <v>7</v>
      </c>
      <c r="AA9" s="22">
        <f t="shared" si="6"/>
        <v>729683.22211353458</v>
      </c>
      <c r="AB9" s="22"/>
      <c r="AG9" s="4">
        <v>7</v>
      </c>
      <c r="AH9" s="4">
        <v>0.90539999999999998</v>
      </c>
      <c r="AI9" s="29">
        <f>AH9/Kalibration!B$31*Kalibration!D$47</f>
        <v>5.1518253920593534E-3</v>
      </c>
      <c r="AJ9" s="4">
        <v>4</v>
      </c>
      <c r="AK9" s="4">
        <f t="shared" si="7"/>
        <v>1.2879563480148383E-3</v>
      </c>
      <c r="AL9" s="4">
        <v>1.4419999999999999</v>
      </c>
      <c r="AM9" s="4">
        <v>0.14413999999999999</v>
      </c>
      <c r="AN9" s="25">
        <f t="shared" si="8"/>
        <v>12884.92475258358</v>
      </c>
      <c r="AP9" s="22">
        <v>7</v>
      </c>
      <c r="AQ9" s="22">
        <f t="shared" si="9"/>
        <v>114647.93715406291</v>
      </c>
      <c r="AR9" s="22"/>
    </row>
    <row r="10" spans="1:44" ht="31" x14ac:dyDescent="0.35">
      <c r="A10" s="4"/>
      <c r="B10" s="4"/>
      <c r="C10" s="4"/>
      <c r="D10" s="4"/>
      <c r="E10" s="4" t="s">
        <v>127</v>
      </c>
      <c r="F10" s="4">
        <f t="shared" ref="F10:F11" si="10">AVERAGE(H4,H6,H8)</f>
        <v>5893.2066234972672</v>
      </c>
      <c r="G10" s="4">
        <f>STDEVA(H4,H6,H8)</f>
        <v>884.05106098424119</v>
      </c>
      <c r="H10" s="25"/>
      <c r="J10" s="27" t="s">
        <v>128</v>
      </c>
      <c r="K10" s="27">
        <f t="shared" ref="K10:K11" si="11">AVERAGE(K4,K6,K8)</f>
        <v>585757.74205362552</v>
      </c>
      <c r="L10" s="27">
        <f t="shared" ref="L10:L11" si="12">STDEVA(K4,K6,K8)</f>
        <v>10500.383492362389</v>
      </c>
      <c r="M10" s="22"/>
      <c r="N10" s="27" t="s">
        <v>128</v>
      </c>
      <c r="O10" s="27">
        <f t="shared" ref="O10:O11" si="13">AVERAGE(O4,O6,O8)</f>
        <v>2242890.8007079074</v>
      </c>
      <c r="P10" s="27">
        <f t="shared" ref="P10:P11" si="14">STDEVA(O4,O6,O8)</f>
        <v>64465.931116437496</v>
      </c>
      <c r="Q10" s="4"/>
      <c r="R10" s="4"/>
      <c r="S10" s="4"/>
      <c r="T10" s="4"/>
      <c r="U10" s="4" t="s">
        <v>127</v>
      </c>
      <c r="V10" s="4">
        <f t="shared" ref="V10:V11" si="15">AVERAGE(X4,X6,X8)</f>
        <v>17703.081532046595</v>
      </c>
      <c r="W10" s="4">
        <f>STDEVA(X4,X6,X8)</f>
        <v>1251.3619155242031</v>
      </c>
      <c r="X10" s="17"/>
      <c r="Z10" s="27" t="s">
        <v>128</v>
      </c>
      <c r="AA10" s="27">
        <f t="shared" ref="AA10:AA11" si="16">AVERAGE(AA4,AA6,AA8)</f>
        <v>1592735.8622687219</v>
      </c>
      <c r="AB10" s="27">
        <f t="shared" ref="AB10:AB11" si="17">STDEVA(AA4,AA6,AA8)</f>
        <v>47409.29996917989</v>
      </c>
      <c r="AG10" s="4"/>
      <c r="AH10" s="4"/>
      <c r="AI10" s="4"/>
      <c r="AJ10" s="4"/>
      <c r="AK10" s="4" t="s">
        <v>127</v>
      </c>
      <c r="AL10" s="4">
        <f t="shared" ref="AL10:AL11" si="18">AVERAGE(AN4,AN6,AN8)</f>
        <v>9569.1619189909907</v>
      </c>
      <c r="AM10" s="4">
        <f>STDEVA(AN4,AN6,AN8)</f>
        <v>1083.4573077793186</v>
      </c>
      <c r="AN10" s="17"/>
      <c r="AP10" s="27" t="s">
        <v>128</v>
      </c>
      <c r="AQ10" s="27">
        <f t="shared" ref="AQ10:AQ11" si="19">AVERAGE(AQ4,AQ6,AQ8)</f>
        <v>64397.19638556023</v>
      </c>
      <c r="AR10" s="27">
        <f t="shared" ref="AR10:AR11" si="20">STDEVA(AQ4,AQ6,AQ8)</f>
        <v>10412.592285786688</v>
      </c>
    </row>
    <row r="11" spans="1:44" ht="31" x14ac:dyDescent="0.35">
      <c r="A11" s="4"/>
      <c r="B11" s="4"/>
      <c r="C11" s="4"/>
      <c r="D11" s="4"/>
      <c r="E11" s="4" t="s">
        <v>129</v>
      </c>
      <c r="F11" s="4">
        <f t="shared" si="10"/>
        <v>1739.5475841035679</v>
      </c>
      <c r="G11" s="4">
        <f>STDEVA(H9,H7,H5)</f>
        <v>392.28006946257995</v>
      </c>
      <c r="H11" s="25"/>
      <c r="J11" s="27" t="s">
        <v>130</v>
      </c>
      <c r="K11" s="27">
        <f t="shared" si="11"/>
        <v>322950.60021334613</v>
      </c>
      <c r="L11" s="27">
        <f t="shared" si="12"/>
        <v>36904.746928941066</v>
      </c>
      <c r="M11" s="22"/>
      <c r="N11" s="27" t="s">
        <v>130</v>
      </c>
      <c r="O11" s="27">
        <f t="shared" si="13"/>
        <v>1071956.5063137088</v>
      </c>
      <c r="P11" s="27">
        <f t="shared" si="14"/>
        <v>102906.1175906245</v>
      </c>
      <c r="Q11" s="4"/>
      <c r="R11" s="4"/>
      <c r="S11" s="4"/>
      <c r="T11" s="4"/>
      <c r="U11" s="4" t="s">
        <v>129</v>
      </c>
      <c r="V11" s="4">
        <f t="shared" si="15"/>
        <v>10825.673571736721</v>
      </c>
      <c r="W11" s="4">
        <f>STDEVA(X9,X7,X5)</f>
        <v>1154.5898353339253</v>
      </c>
      <c r="X11" s="17"/>
      <c r="Z11" s="27" t="s">
        <v>130</v>
      </c>
      <c r="AA11" s="27">
        <f t="shared" si="16"/>
        <v>664131.64269749564</v>
      </c>
      <c r="AB11" s="27">
        <f t="shared" si="17"/>
        <v>61503.615317762189</v>
      </c>
      <c r="AG11" s="4"/>
      <c r="AH11" s="4"/>
      <c r="AI11" s="4"/>
      <c r="AJ11" s="4"/>
      <c r="AK11" s="4" t="s">
        <v>129</v>
      </c>
      <c r="AL11" s="4">
        <f t="shared" si="18"/>
        <v>9850.8030486596326</v>
      </c>
      <c r="AM11" s="4">
        <f>STDEVA(AN9,AN7,AN5)</f>
        <v>2974.7576497434311</v>
      </c>
      <c r="AN11" s="17"/>
      <c r="AP11" s="27" t="s">
        <v>130</v>
      </c>
      <c r="AQ11" s="27">
        <f t="shared" si="19"/>
        <v>84874.263402867262</v>
      </c>
      <c r="AR11" s="27">
        <f t="shared" si="20"/>
        <v>27623.6840143101</v>
      </c>
    </row>
    <row r="12" spans="1:44" x14ac:dyDescent="0.35">
      <c r="A12" s="39" t="s">
        <v>107</v>
      </c>
      <c r="B12" s="39"/>
      <c r="C12" s="39"/>
      <c r="D12" s="39"/>
      <c r="E12" s="39"/>
      <c r="F12" s="39"/>
      <c r="G12" s="39"/>
      <c r="H12" s="39"/>
      <c r="L12" s="4"/>
      <c r="Q12" s="39" t="s">
        <v>131</v>
      </c>
      <c r="R12" s="39"/>
      <c r="S12" s="39"/>
      <c r="T12" s="39"/>
      <c r="U12" s="39"/>
      <c r="V12" s="39"/>
      <c r="W12" s="39"/>
      <c r="X12" s="39"/>
      <c r="AG12" s="39" t="s">
        <v>132</v>
      </c>
      <c r="AH12" s="39"/>
      <c r="AI12" s="39"/>
      <c r="AJ12" s="39"/>
      <c r="AK12" s="39"/>
      <c r="AL12" s="39"/>
      <c r="AM12" s="39"/>
      <c r="AN12" s="39"/>
    </row>
    <row r="13" spans="1:44" ht="62" x14ac:dyDescent="0.35">
      <c r="A13" s="2" t="s">
        <v>104</v>
      </c>
      <c r="B13" s="2" t="s">
        <v>97</v>
      </c>
      <c r="C13" s="2" t="s">
        <v>98</v>
      </c>
      <c r="D13" s="2" t="s">
        <v>99</v>
      </c>
      <c r="E13" s="2" t="s">
        <v>100</v>
      </c>
      <c r="F13" s="2" t="s">
        <v>101</v>
      </c>
      <c r="G13" s="2" t="s">
        <v>102</v>
      </c>
      <c r="H13" s="23" t="s">
        <v>103</v>
      </c>
      <c r="Q13" s="2" t="s">
        <v>104</v>
      </c>
      <c r="R13" s="2" t="s">
        <v>97</v>
      </c>
      <c r="S13" s="2" t="s">
        <v>98</v>
      </c>
      <c r="T13" s="2" t="s">
        <v>99</v>
      </c>
      <c r="U13" s="2" t="s">
        <v>100</v>
      </c>
      <c r="V13" s="2" t="s">
        <v>101</v>
      </c>
      <c r="W13" s="2" t="s">
        <v>102</v>
      </c>
      <c r="X13" s="32" t="s">
        <v>103</v>
      </c>
      <c r="AG13" s="2" t="s">
        <v>104</v>
      </c>
      <c r="AH13" s="2" t="s">
        <v>97</v>
      </c>
      <c r="AI13" s="2" t="s">
        <v>98</v>
      </c>
      <c r="AJ13" s="2" t="s">
        <v>99</v>
      </c>
      <c r="AK13" s="2" t="s">
        <v>100</v>
      </c>
      <c r="AL13" s="2" t="s">
        <v>101</v>
      </c>
      <c r="AM13" s="2" t="s">
        <v>102</v>
      </c>
      <c r="AN13" s="32" t="s">
        <v>103</v>
      </c>
    </row>
    <row r="14" spans="1:44" x14ac:dyDescent="0.35">
      <c r="A14">
        <v>1</v>
      </c>
      <c r="B14">
        <v>1.1486000000000001</v>
      </c>
      <c r="C14">
        <f>B14/Kalibration!B$31*Kalibration!D$36</f>
        <v>6.5356600898159633E-3</v>
      </c>
      <c r="D14">
        <v>4</v>
      </c>
      <c r="E14">
        <f t="shared" ref="E14:E75" si="21">C14/D14</f>
        <v>1.6339150224539908E-3</v>
      </c>
      <c r="F14">
        <v>1</v>
      </c>
      <c r="G14">
        <v>7.8469999999999998E-2</v>
      </c>
      <c r="H14" s="25">
        <f t="shared" ref="H14:H75" si="22">E14*F14*10^3/(G14*10^-3)</f>
        <v>20822.161621689702</v>
      </c>
      <c r="Q14" s="4">
        <v>1</v>
      </c>
      <c r="R14" s="4">
        <v>1.2222999999999999</v>
      </c>
      <c r="S14" s="4">
        <f>R14/Kalibration!B$31*Kalibration!D$41</f>
        <v>6.9550211803778962E-3</v>
      </c>
      <c r="T14" s="4">
        <v>4</v>
      </c>
      <c r="U14" s="4">
        <f t="shared" ref="U14:U75" si="23">S14/T14</f>
        <v>1.7387552950944741E-3</v>
      </c>
      <c r="V14" s="4">
        <v>1</v>
      </c>
      <c r="W14" s="4">
        <v>7.8469999999999998E-2</v>
      </c>
      <c r="X14" s="25">
        <f t="shared" ref="X14:X75" si="24">U14*V14*10^3/(W14*10^-3)</f>
        <v>22158.217090537455</v>
      </c>
      <c r="AG14" s="4">
        <v>1</v>
      </c>
      <c r="AH14" s="4">
        <v>0</v>
      </c>
      <c r="AI14" s="29">
        <f>AH14/Kalibration!B$31*Kalibration!D$48</f>
        <v>0</v>
      </c>
      <c r="AJ14" s="4">
        <v>4</v>
      </c>
      <c r="AK14" s="4">
        <f t="shared" ref="AK14:AK75" si="25">AI14/AJ14</f>
        <v>0</v>
      </c>
      <c r="AL14" s="4">
        <v>1</v>
      </c>
      <c r="AM14" s="4">
        <v>7.8469999999999998E-2</v>
      </c>
      <c r="AN14" s="25">
        <f t="shared" ref="AN14:AN75" si="26">AK14*AL14*10^3/(AM14*10^-3)</f>
        <v>0</v>
      </c>
    </row>
    <row r="15" spans="1:44" x14ac:dyDescent="0.35">
      <c r="A15">
        <v>2</v>
      </c>
      <c r="B15">
        <v>1.6084000000000001</v>
      </c>
      <c r="C15">
        <f>B15/Kalibration!B$31*Kalibration!D$36</f>
        <v>9.1519725652620537E-3</v>
      </c>
      <c r="D15">
        <v>4</v>
      </c>
      <c r="E15">
        <f t="shared" si="21"/>
        <v>2.2879931413155134E-3</v>
      </c>
      <c r="F15">
        <v>1</v>
      </c>
      <c r="G15">
        <v>7.8289999999999998E-2</v>
      </c>
      <c r="H15" s="25">
        <f t="shared" si="22"/>
        <v>29224.589875022524</v>
      </c>
      <c r="Q15" s="4">
        <v>2</v>
      </c>
      <c r="R15" s="4">
        <v>0.44779999999999998</v>
      </c>
      <c r="S15" s="4">
        <f>R15/Kalibration!B$31*Kalibration!D$41</f>
        <v>2.5480311581225737E-3</v>
      </c>
      <c r="T15" s="4">
        <v>4</v>
      </c>
      <c r="U15" s="4">
        <f t="shared" si="23"/>
        <v>6.3700778953064343E-4</v>
      </c>
      <c r="V15" s="4">
        <v>1</v>
      </c>
      <c r="W15" s="4">
        <v>7.8289999999999998E-2</v>
      </c>
      <c r="X15" s="25">
        <f t="shared" si="24"/>
        <v>8136.5153854980636</v>
      </c>
      <c r="AG15" s="4">
        <v>2</v>
      </c>
      <c r="AH15" s="4">
        <v>0.54659999999999997</v>
      </c>
      <c r="AI15" s="29">
        <f>AH15/Kalibration!B$31*Kalibration!D$48</f>
        <v>3.1102140040861963E-3</v>
      </c>
      <c r="AJ15" s="4">
        <v>4</v>
      </c>
      <c r="AK15" s="4">
        <f t="shared" si="25"/>
        <v>7.7755350102154906E-4</v>
      </c>
      <c r="AL15" s="4">
        <v>1</v>
      </c>
      <c r="AM15" s="4">
        <v>7.8289999999999998E-2</v>
      </c>
      <c r="AN15" s="25">
        <f t="shared" si="26"/>
        <v>9931.7090435757964</v>
      </c>
    </row>
    <row r="16" spans="1:44" x14ac:dyDescent="0.35">
      <c r="A16">
        <v>3</v>
      </c>
      <c r="B16">
        <v>1.9643999999999999</v>
      </c>
      <c r="C16">
        <f>B16/Kalibration!B$31*Kalibration!D$36</f>
        <v>1.1177651645859722E-2</v>
      </c>
      <c r="D16">
        <v>4</v>
      </c>
      <c r="E16">
        <f t="shared" si="21"/>
        <v>2.7944129114649305E-3</v>
      </c>
      <c r="F16">
        <v>1</v>
      </c>
      <c r="G16">
        <v>9.4729999999999995E-2</v>
      </c>
      <c r="H16" s="25">
        <f t="shared" si="22"/>
        <v>29498.711194604988</v>
      </c>
      <c r="Q16" s="4">
        <v>3</v>
      </c>
      <c r="R16" s="4">
        <v>0.36049999999999999</v>
      </c>
      <c r="S16" s="4">
        <f>R16/Kalibration!B$31*Kalibration!D$41</f>
        <v>2.0512845745939878E-3</v>
      </c>
      <c r="T16" s="4">
        <v>4</v>
      </c>
      <c r="U16" s="4">
        <f t="shared" si="23"/>
        <v>5.1282114364849696E-4</v>
      </c>
      <c r="V16" s="4">
        <v>1</v>
      </c>
      <c r="W16" s="4">
        <v>9.4729999999999995E-2</v>
      </c>
      <c r="X16" s="25">
        <f t="shared" si="24"/>
        <v>5413.5030470653119</v>
      </c>
      <c r="AG16" s="4">
        <v>3</v>
      </c>
      <c r="AH16" s="4">
        <v>0.61260000000000003</v>
      </c>
      <c r="AI16" s="29">
        <f>AH16/Kalibration!B$31*Kalibration!D$48</f>
        <v>3.4857612493655399E-3</v>
      </c>
      <c r="AJ16" s="4">
        <v>4</v>
      </c>
      <c r="AK16" s="4">
        <f t="shared" si="25"/>
        <v>8.7144031234138498E-4</v>
      </c>
      <c r="AL16" s="4">
        <v>1</v>
      </c>
      <c r="AM16" s="4">
        <v>9.4729999999999995E-2</v>
      </c>
      <c r="AN16" s="25">
        <f t="shared" si="26"/>
        <v>9199.2010170102931</v>
      </c>
    </row>
    <row r="17" spans="1:40" x14ac:dyDescent="0.35">
      <c r="A17">
        <v>4</v>
      </c>
      <c r="B17">
        <v>1.9403999999999999</v>
      </c>
      <c r="C17">
        <f>B17/Kalibration!B$31*Kalibration!D$36</f>
        <v>1.1041089011212689E-2</v>
      </c>
      <c r="D17">
        <v>4</v>
      </c>
      <c r="E17">
        <f t="shared" si="21"/>
        <v>2.7602722528031723E-3</v>
      </c>
      <c r="F17">
        <v>1</v>
      </c>
      <c r="G17">
        <v>7.4749999999999997E-2</v>
      </c>
      <c r="H17" s="25">
        <f t="shared" si="22"/>
        <v>36926.719101045783</v>
      </c>
      <c r="Q17" s="4">
        <v>4</v>
      </c>
      <c r="R17" s="4">
        <v>0.45129999999999998</v>
      </c>
      <c r="S17" s="4">
        <f>R17/Kalibration!B$31*Kalibration!D$41</f>
        <v>2.5679465423419329E-3</v>
      </c>
      <c r="T17" s="4">
        <v>4</v>
      </c>
      <c r="U17" s="4">
        <f t="shared" si="23"/>
        <v>6.4198663558548321E-4</v>
      </c>
      <c r="V17" s="4">
        <v>1</v>
      </c>
      <c r="W17" s="4">
        <v>7.4749999999999997E-2</v>
      </c>
      <c r="X17" s="25">
        <f t="shared" si="24"/>
        <v>8588.449974387735</v>
      </c>
      <c r="AG17" s="4">
        <v>4</v>
      </c>
      <c r="AH17" s="4">
        <v>0.59470000000000001</v>
      </c>
      <c r="AI17" s="29">
        <f>AH17/Kalibration!B$31*Kalibration!D$48</f>
        <v>3.3839082843579605E-3</v>
      </c>
      <c r="AJ17" s="4">
        <v>4</v>
      </c>
      <c r="AK17" s="4">
        <f t="shared" si="25"/>
        <v>8.4597707108949012E-4</v>
      </c>
      <c r="AL17" s="4">
        <v>1</v>
      </c>
      <c r="AM17" s="4">
        <v>7.4749999999999997E-2</v>
      </c>
      <c r="AN17" s="25">
        <f t="shared" si="26"/>
        <v>11317.419011230637</v>
      </c>
    </row>
    <row r="18" spans="1:40" x14ac:dyDescent="0.35">
      <c r="A18">
        <v>5</v>
      </c>
      <c r="B18">
        <v>1.4393</v>
      </c>
      <c r="C18">
        <f>B18/Kalibration!B$31*Kalibration!D$36</f>
        <v>8.1897750019781605E-3</v>
      </c>
      <c r="D18">
        <v>4</v>
      </c>
      <c r="E18">
        <f t="shared" si="21"/>
        <v>2.0474437504945401E-3</v>
      </c>
      <c r="F18">
        <v>1</v>
      </c>
      <c r="G18">
        <v>9.8409999999999997E-2</v>
      </c>
      <c r="H18" s="25">
        <f t="shared" si="22"/>
        <v>20805.240834209329</v>
      </c>
      <c r="Q18" s="4">
        <v>5</v>
      </c>
      <c r="R18" s="4">
        <v>0.31309999999999999</v>
      </c>
      <c r="S18" s="4">
        <f>R18/Kalibration!B$31*Kalibration!D$41</f>
        <v>1.7815733711660962E-3</v>
      </c>
      <c r="T18" s="4">
        <v>4</v>
      </c>
      <c r="U18" s="4">
        <f t="shared" si="23"/>
        <v>4.4539334279152404E-4</v>
      </c>
      <c r="V18" s="4">
        <v>1</v>
      </c>
      <c r="W18" s="4">
        <v>9.8409999999999997E-2</v>
      </c>
      <c r="X18" s="25">
        <f t="shared" si="24"/>
        <v>4525.8951609747382</v>
      </c>
      <c r="AG18" s="4">
        <v>5</v>
      </c>
      <c r="AH18" s="4">
        <v>0.88470000000000004</v>
      </c>
      <c r="AI18" s="29">
        <f>AH18/Kalibration!B$31*Kalibration!D$48</f>
        <v>5.0340401196762863E-3</v>
      </c>
      <c r="AJ18" s="4">
        <v>4</v>
      </c>
      <c r="AK18" s="4">
        <f t="shared" si="25"/>
        <v>1.2585100299190716E-3</v>
      </c>
      <c r="AL18" s="4">
        <v>1</v>
      </c>
      <c r="AM18" s="4">
        <v>9.8409999999999997E-2</v>
      </c>
      <c r="AN18" s="25">
        <f t="shared" si="26"/>
        <v>12788.43643856388</v>
      </c>
    </row>
    <row r="19" spans="1:40" x14ac:dyDescent="0.35">
      <c r="A19">
        <v>6</v>
      </c>
      <c r="B19">
        <v>1.7717000000000001</v>
      </c>
      <c r="C19">
        <f>B19/Kalibration!B$31*Kalibration!D$36</f>
        <v>1.008116749183958E-2</v>
      </c>
      <c r="D19">
        <v>4</v>
      </c>
      <c r="E19">
        <f t="shared" si="21"/>
        <v>2.5202918729598949E-3</v>
      </c>
      <c r="F19">
        <v>1</v>
      </c>
      <c r="G19">
        <v>8.6569999999999994E-2</v>
      </c>
      <c r="H19" s="25">
        <f t="shared" si="22"/>
        <v>29112.762769549441</v>
      </c>
      <c r="Q19" s="4">
        <v>6</v>
      </c>
      <c r="R19" s="4">
        <v>0.49930000000000002</v>
      </c>
      <c r="S19" s="4">
        <f>R19/Kalibration!B$31*Kalibration!D$41</f>
        <v>2.8410718116360007E-3</v>
      </c>
      <c r="T19" s="4">
        <v>4</v>
      </c>
      <c r="U19" s="4">
        <f t="shared" si="23"/>
        <v>7.1026795290900018E-4</v>
      </c>
      <c r="V19" s="4">
        <v>1</v>
      </c>
      <c r="W19" s="4">
        <v>8.6569999999999994E-2</v>
      </c>
      <c r="X19" s="25">
        <f t="shared" si="24"/>
        <v>8204.5506862539005</v>
      </c>
      <c r="AG19" s="4">
        <v>6</v>
      </c>
      <c r="AH19" s="4">
        <v>0.58040000000000003</v>
      </c>
      <c r="AI19" s="29">
        <f>AH19/Kalibration!B$31*Kalibration!D$48</f>
        <v>3.3025397145474361E-3</v>
      </c>
      <c r="AJ19" s="4">
        <v>4</v>
      </c>
      <c r="AK19" s="4">
        <f t="shared" si="25"/>
        <v>8.2563492863685904E-4</v>
      </c>
      <c r="AL19" s="4">
        <v>1</v>
      </c>
      <c r="AM19" s="4">
        <v>8.6569999999999994E-2</v>
      </c>
      <c r="AN19" s="25">
        <f t="shared" si="26"/>
        <v>9537.1945089160108</v>
      </c>
    </row>
    <row r="20" spans="1:40" s="4" customFormat="1" x14ac:dyDescent="0.35">
      <c r="A20" s="4">
        <v>7</v>
      </c>
      <c r="B20" s="4">
        <v>1.3528</v>
      </c>
      <c r="C20">
        <f>B20/Kalibration!B$31*Kalibration!D$36</f>
        <v>7.6975805062711429E-3</v>
      </c>
      <c r="D20" s="4">
        <v>4</v>
      </c>
      <c r="E20">
        <f t="shared" si="21"/>
        <v>1.9243951265677857E-3</v>
      </c>
      <c r="F20" s="4">
        <v>1.4419999999999999</v>
      </c>
      <c r="G20" s="4">
        <v>0.14413999999999999</v>
      </c>
      <c r="H20" s="25">
        <f t="shared" si="22"/>
        <v>19251.96179069479</v>
      </c>
      <c r="Q20" s="4">
        <v>7</v>
      </c>
      <c r="R20" s="4">
        <v>0.33689999999999998</v>
      </c>
      <c r="S20" s="4">
        <f>R20/Kalibration!B$31*Kalibration!D$41</f>
        <v>1.916997983857738E-3</v>
      </c>
      <c r="T20" s="4">
        <v>4</v>
      </c>
      <c r="U20" s="4">
        <f t="shared" si="23"/>
        <v>4.7924949596443451E-4</v>
      </c>
      <c r="V20" s="4">
        <v>1.4419999999999999</v>
      </c>
      <c r="W20" s="4">
        <v>0.14413999999999999</v>
      </c>
      <c r="X20" s="25">
        <f t="shared" si="24"/>
        <v>4794.4898930256322</v>
      </c>
      <c r="AG20" s="4">
        <v>7</v>
      </c>
      <c r="AH20" s="4">
        <v>1.0871999999999999</v>
      </c>
      <c r="AI20" s="29">
        <f>AH20/Kalibration!B$31*Kalibration!D$48</f>
        <v>6.1862873495106344E-3</v>
      </c>
      <c r="AJ20" s="4">
        <v>4</v>
      </c>
      <c r="AK20" s="4">
        <f t="shared" si="25"/>
        <v>1.5465718373776586E-3</v>
      </c>
      <c r="AL20" s="4">
        <v>1.4419999999999999</v>
      </c>
      <c r="AM20" s="4">
        <v>0.14413999999999999</v>
      </c>
      <c r="AN20" s="25">
        <f t="shared" si="26"/>
        <v>15472.156164136146</v>
      </c>
    </row>
    <row r="21" spans="1:40" x14ac:dyDescent="0.35">
      <c r="E21" s="4" t="s">
        <v>127</v>
      </c>
      <c r="F21">
        <f t="shared" ref="F21:F77" si="27">AVERAGE(H15,H17,H19)</f>
        <v>31754.690581872583</v>
      </c>
      <c r="G21">
        <f>STDEVA(H15,H17,H19)</f>
        <v>4479.4570628297342</v>
      </c>
      <c r="H21" s="25"/>
      <c r="Q21" s="4"/>
      <c r="R21" s="4"/>
      <c r="S21" s="4"/>
      <c r="T21" s="4"/>
      <c r="U21" s="4" t="s">
        <v>127</v>
      </c>
      <c r="V21" s="4">
        <f t="shared" ref="V21:V77" si="28">AVERAGE(X15,X17,X19)</f>
        <v>8309.8386820465657</v>
      </c>
      <c r="W21" s="4">
        <f>STDEVA(X15,X17,X19)</f>
        <v>243.67065827104912</v>
      </c>
      <c r="X21" s="17"/>
      <c r="AG21" s="4"/>
      <c r="AH21" s="4"/>
      <c r="AI21" s="4"/>
      <c r="AJ21" s="4"/>
      <c r="AK21" s="4" t="s">
        <v>127</v>
      </c>
      <c r="AL21" s="4">
        <f t="shared" ref="AL21:AL77" si="29">AVERAGE(AN15,AN17,AN19)</f>
        <v>10262.107521240814</v>
      </c>
      <c r="AM21" s="4">
        <f>STDEVA(AN15,AN17,AN19)</f>
        <v>934.97175636104691</v>
      </c>
      <c r="AN21" s="17"/>
    </row>
    <row r="22" spans="1:40" x14ac:dyDescent="0.35">
      <c r="E22" s="4" t="s">
        <v>129</v>
      </c>
      <c r="F22" s="4">
        <f t="shared" si="27"/>
        <v>23185.304606503036</v>
      </c>
      <c r="G22" s="4">
        <f>STDEVA(H20,H18,H16)</f>
        <v>5522.4538030455415</v>
      </c>
      <c r="H22" s="25"/>
      <c r="Q22" s="4"/>
      <c r="R22" s="4"/>
      <c r="S22" s="4"/>
      <c r="T22" s="4"/>
      <c r="U22" s="4" t="s">
        <v>129</v>
      </c>
      <c r="V22" s="4">
        <f t="shared" si="28"/>
        <v>4911.2960336885599</v>
      </c>
      <c r="W22" s="4">
        <f>STDEVA(X20,X18,X16)</f>
        <v>455.1864406317153</v>
      </c>
      <c r="X22" s="17"/>
      <c r="AG22" s="4"/>
      <c r="AH22" s="4"/>
      <c r="AI22" s="4"/>
      <c r="AJ22" s="4"/>
      <c r="AK22" s="4" t="s">
        <v>129</v>
      </c>
      <c r="AL22" s="4">
        <f t="shared" si="29"/>
        <v>12486.597873236773</v>
      </c>
      <c r="AM22" s="4">
        <f>STDEVA(AN20,AN18,AN16)</f>
        <v>3147.3514991341917</v>
      </c>
      <c r="AN22" s="17"/>
    </row>
    <row r="23" spans="1:40" x14ac:dyDescent="0.35">
      <c r="A23" s="39" t="s">
        <v>133</v>
      </c>
      <c r="B23" s="39"/>
      <c r="C23" s="39"/>
      <c r="D23" s="39"/>
      <c r="E23" s="39"/>
      <c r="F23" s="39"/>
      <c r="G23" s="39"/>
      <c r="H23" s="39"/>
      <c r="Q23" s="39" t="s">
        <v>134</v>
      </c>
      <c r="R23" s="39"/>
      <c r="S23" s="39"/>
      <c r="T23" s="39"/>
      <c r="U23" s="39"/>
      <c r="V23" s="39"/>
      <c r="W23" s="39"/>
      <c r="X23" s="39"/>
      <c r="AG23" s="39" t="s">
        <v>135</v>
      </c>
      <c r="AH23" s="39"/>
      <c r="AI23" s="39"/>
      <c r="AJ23" s="39"/>
      <c r="AK23" s="39"/>
      <c r="AL23" s="39"/>
      <c r="AM23" s="39"/>
      <c r="AN23" s="39"/>
    </row>
    <row r="24" spans="1:40" ht="62" x14ac:dyDescent="0.35">
      <c r="A24" s="2" t="s">
        <v>104</v>
      </c>
      <c r="B24" s="2" t="s">
        <v>97</v>
      </c>
      <c r="C24" s="2" t="s">
        <v>98</v>
      </c>
      <c r="D24" s="2" t="s">
        <v>99</v>
      </c>
      <c r="E24" s="2" t="s">
        <v>100</v>
      </c>
      <c r="F24" s="2" t="s">
        <v>101</v>
      </c>
      <c r="G24" s="2" t="s">
        <v>102</v>
      </c>
      <c r="H24" s="23" t="s">
        <v>103</v>
      </c>
      <c r="Q24" s="2" t="s">
        <v>104</v>
      </c>
      <c r="R24" s="2" t="s">
        <v>97</v>
      </c>
      <c r="S24" s="2" t="s">
        <v>98</v>
      </c>
      <c r="T24" s="2" t="s">
        <v>99</v>
      </c>
      <c r="U24" s="2" t="s">
        <v>100</v>
      </c>
      <c r="V24" s="2" t="s">
        <v>101</v>
      </c>
      <c r="W24" s="2" t="s">
        <v>102</v>
      </c>
      <c r="X24" s="32" t="s">
        <v>103</v>
      </c>
      <c r="AG24" s="2" t="s">
        <v>104</v>
      </c>
      <c r="AH24" s="2" t="s">
        <v>97</v>
      </c>
      <c r="AI24" s="2" t="s">
        <v>98</v>
      </c>
      <c r="AJ24" s="2" t="s">
        <v>99</v>
      </c>
      <c r="AK24" s="2" t="s">
        <v>100</v>
      </c>
      <c r="AL24" s="2" t="s">
        <v>101</v>
      </c>
      <c r="AM24" s="2" t="s">
        <v>102</v>
      </c>
      <c r="AN24" s="32" t="s">
        <v>103</v>
      </c>
    </row>
    <row r="25" spans="1:40" x14ac:dyDescent="0.35">
      <c r="A25" s="4">
        <v>1</v>
      </c>
      <c r="B25" s="4">
        <v>0.43680000000000002</v>
      </c>
      <c r="C25" s="4">
        <f>B25/Kalibration!B$31*Kalibration!D$36</f>
        <v>2.4854399505760166E-3</v>
      </c>
      <c r="D25" s="4">
        <v>4</v>
      </c>
      <c r="E25" s="4">
        <f t="shared" si="21"/>
        <v>6.2135998764400416E-4</v>
      </c>
      <c r="F25" s="4">
        <v>1</v>
      </c>
      <c r="G25" s="4">
        <v>7.8469999999999998E-2</v>
      </c>
      <c r="H25" s="25">
        <f t="shared" si="22"/>
        <v>7918.4400107557558</v>
      </c>
      <c r="Q25" s="4">
        <v>1</v>
      </c>
      <c r="R25" s="4">
        <v>1.2895000000000001</v>
      </c>
      <c r="S25" s="4">
        <f>R25/Kalibration!B$31*Kalibration!D$41</f>
        <v>7.3373965573895914E-3</v>
      </c>
      <c r="T25" s="4">
        <v>4</v>
      </c>
      <c r="U25" s="4">
        <f t="shared" si="23"/>
        <v>1.8343491393473979E-3</v>
      </c>
      <c r="V25" s="4">
        <v>1</v>
      </c>
      <c r="W25" s="4">
        <v>7.8469999999999998E-2</v>
      </c>
      <c r="X25" s="25">
        <f t="shared" si="24"/>
        <v>23376.438630653727</v>
      </c>
      <c r="AG25" s="4">
        <v>1</v>
      </c>
      <c r="AH25" s="4">
        <v>0</v>
      </c>
      <c r="AI25" s="29">
        <f>AH25/Kalibration!B$31*Kalibration!D$49</f>
        <v>0</v>
      </c>
      <c r="AJ25" s="4">
        <v>4</v>
      </c>
      <c r="AK25" s="4">
        <f t="shared" si="25"/>
        <v>0</v>
      </c>
      <c r="AL25" s="4">
        <v>1</v>
      </c>
      <c r="AM25" s="4">
        <v>7.8469999999999998E-2</v>
      </c>
      <c r="AN25" s="25">
        <f t="shared" si="26"/>
        <v>0</v>
      </c>
    </row>
    <row r="26" spans="1:40" x14ac:dyDescent="0.35">
      <c r="A26" s="4">
        <v>2</v>
      </c>
      <c r="B26" s="4">
        <v>0.4622</v>
      </c>
      <c r="C26" s="4">
        <f>B26/Kalibration!B$31*Kalibration!D$36</f>
        <v>2.629968738910794E-3</v>
      </c>
      <c r="D26" s="4">
        <v>4</v>
      </c>
      <c r="E26" s="4">
        <f t="shared" si="21"/>
        <v>6.574921847276985E-4</v>
      </c>
      <c r="F26" s="4">
        <v>1</v>
      </c>
      <c r="G26" s="4">
        <v>7.8289999999999998E-2</v>
      </c>
      <c r="H26" s="25">
        <f t="shared" si="22"/>
        <v>8398.1630441652651</v>
      </c>
      <c r="Q26" s="4">
        <v>2</v>
      </c>
      <c r="R26" s="4">
        <v>2.2193999999999998</v>
      </c>
      <c r="S26" s="4">
        <f>R26/Kalibration!B$31*Kalibration!D$41</f>
        <v>1.2628629638984456E-2</v>
      </c>
      <c r="T26" s="4">
        <v>4</v>
      </c>
      <c r="U26" s="4">
        <f t="shared" si="23"/>
        <v>3.1571574097461141E-3</v>
      </c>
      <c r="V26" s="4">
        <v>1</v>
      </c>
      <c r="W26" s="4">
        <v>7.8289999999999998E-2</v>
      </c>
      <c r="X26" s="25">
        <f t="shared" si="24"/>
        <v>40326.445392082183</v>
      </c>
      <c r="AG26" s="4">
        <v>2</v>
      </c>
      <c r="AH26" s="4">
        <v>0.54339999999999999</v>
      </c>
      <c r="AI26" s="29">
        <f>AH26/Kalibration!B$31*Kalibration!D$49</f>
        <v>3.0920056527999253E-3</v>
      </c>
      <c r="AJ26" s="4">
        <v>4</v>
      </c>
      <c r="AK26" s="4">
        <f t="shared" si="25"/>
        <v>7.7300141319998133E-4</v>
      </c>
      <c r="AL26" s="4">
        <v>1</v>
      </c>
      <c r="AM26" s="4">
        <v>7.8289999999999998E-2</v>
      </c>
      <c r="AN26" s="25">
        <f t="shared" si="26"/>
        <v>9873.5651194275306</v>
      </c>
    </row>
    <row r="27" spans="1:40" x14ac:dyDescent="0.35">
      <c r="A27" s="4">
        <v>3</v>
      </c>
      <c r="B27" s="4">
        <v>0.3533</v>
      </c>
      <c r="C27" s="4">
        <f>B27/Kalibration!B$31*Kalibration!D$36</f>
        <v>2.0103157841998777E-3</v>
      </c>
      <c r="D27" s="4">
        <v>4</v>
      </c>
      <c r="E27" s="4">
        <f t="shared" si="21"/>
        <v>5.0257894604996943E-4</v>
      </c>
      <c r="F27" s="4">
        <v>1</v>
      </c>
      <c r="G27" s="4">
        <v>9.4729999999999995E-2</v>
      </c>
      <c r="H27" s="25">
        <f t="shared" si="22"/>
        <v>5305.3831526440354</v>
      </c>
      <c r="Q27" s="4">
        <v>3</v>
      </c>
      <c r="R27" s="4">
        <v>1.3183</v>
      </c>
      <c r="S27" s="4">
        <f>R27/Kalibration!B$31*Kalibration!D$41</f>
        <v>7.501271718966032E-3</v>
      </c>
      <c r="T27" s="4">
        <v>4</v>
      </c>
      <c r="U27" s="4">
        <f t="shared" si="23"/>
        <v>1.875317929741508E-3</v>
      </c>
      <c r="V27" s="4">
        <v>1</v>
      </c>
      <c r="W27" s="4">
        <v>9.4729999999999995E-2</v>
      </c>
      <c r="X27" s="25">
        <f t="shared" si="24"/>
        <v>19796.452335495702</v>
      </c>
      <c r="AG27" s="4">
        <v>3</v>
      </c>
      <c r="AH27" s="4">
        <v>0.69210000000000005</v>
      </c>
      <c r="AI27" s="29">
        <f>AH27/Kalibration!B$31*Kalibration!D$49</f>
        <v>3.9381249766338401E-3</v>
      </c>
      <c r="AJ27" s="4">
        <v>4</v>
      </c>
      <c r="AK27" s="4">
        <f t="shared" si="25"/>
        <v>9.8453124415846002E-4</v>
      </c>
      <c r="AL27" s="4">
        <v>1</v>
      </c>
      <c r="AM27" s="4">
        <v>9.4729999999999995E-2</v>
      </c>
      <c r="AN27" s="25">
        <f t="shared" si="26"/>
        <v>10393.024851245224</v>
      </c>
    </row>
    <row r="28" spans="1:40" x14ac:dyDescent="0.35">
      <c r="A28" s="4">
        <v>4</v>
      </c>
      <c r="B28" s="4">
        <v>0.4194</v>
      </c>
      <c r="C28" s="4">
        <f>B28/Kalibration!B$31*Kalibration!D$36</f>
        <v>2.3864320404569169E-3</v>
      </c>
      <c r="D28" s="4">
        <v>4</v>
      </c>
      <c r="E28" s="4">
        <f t="shared" si="21"/>
        <v>5.9660801011422921E-4</v>
      </c>
      <c r="F28" s="4">
        <v>1</v>
      </c>
      <c r="G28" s="4">
        <v>7.4749999999999997E-2</v>
      </c>
      <c r="H28" s="25">
        <f t="shared" si="22"/>
        <v>7981.3780617288194</v>
      </c>
      <c r="Q28" s="4">
        <v>4</v>
      </c>
      <c r="R28" s="4">
        <v>2.2191000000000001</v>
      </c>
      <c r="S28" s="4">
        <f>R28/Kalibration!B$31*Kalibration!D$41</f>
        <v>1.2626922606051371E-2</v>
      </c>
      <c r="T28" s="4">
        <v>4</v>
      </c>
      <c r="U28" s="4">
        <f t="shared" si="23"/>
        <v>3.1567306515128428E-3</v>
      </c>
      <c r="V28" s="4">
        <v>1</v>
      </c>
      <c r="W28" s="4">
        <v>7.4749999999999997E-2</v>
      </c>
      <c r="X28" s="25">
        <f t="shared" si="24"/>
        <v>42230.510388131675</v>
      </c>
      <c r="AG28" s="4">
        <v>4</v>
      </c>
      <c r="AH28" s="4">
        <v>0.60550000000000004</v>
      </c>
      <c r="AI28" s="29">
        <f>AH28/Kalibration!B$31*Kalibration!D$49</f>
        <v>3.4453614699491257E-3</v>
      </c>
      <c r="AJ28" s="4">
        <v>4</v>
      </c>
      <c r="AK28" s="4">
        <f t="shared" si="25"/>
        <v>8.6134036748728143E-4</v>
      </c>
      <c r="AL28" s="4">
        <v>1</v>
      </c>
      <c r="AM28" s="4">
        <v>7.4749999999999997E-2</v>
      </c>
      <c r="AN28" s="25">
        <f t="shared" si="26"/>
        <v>11522.94806003052</v>
      </c>
    </row>
    <row r="29" spans="1:40" x14ac:dyDescent="0.35">
      <c r="A29" s="4">
        <v>5</v>
      </c>
      <c r="B29" s="4">
        <v>0.31869999999999998</v>
      </c>
      <c r="C29" s="4">
        <f>B29/Kalibration!B$31*Kalibration!D$36</f>
        <v>1.8134379859170706E-3</v>
      </c>
      <c r="D29" s="4">
        <v>4</v>
      </c>
      <c r="E29" s="4">
        <f t="shared" si="21"/>
        <v>4.5335949647926766E-4</v>
      </c>
      <c r="F29" s="4">
        <v>1</v>
      </c>
      <c r="G29" s="4">
        <v>9.8409999999999997E-2</v>
      </c>
      <c r="H29" s="25">
        <f t="shared" si="22"/>
        <v>4606.843780909132</v>
      </c>
      <c r="Q29" s="4">
        <v>5</v>
      </c>
      <c r="R29" s="4">
        <v>1.0333000000000001</v>
      </c>
      <c r="S29" s="4">
        <f>R29/Kalibration!B$31*Kalibration!D$41</f>
        <v>5.8795904325325051E-3</v>
      </c>
      <c r="T29" s="4">
        <v>4</v>
      </c>
      <c r="U29" s="4">
        <f t="shared" si="23"/>
        <v>1.4698976081331263E-3</v>
      </c>
      <c r="V29" s="4">
        <v>1</v>
      </c>
      <c r="W29" s="4">
        <v>9.8409999999999997E-2</v>
      </c>
      <c r="X29" s="25">
        <f t="shared" si="24"/>
        <v>14936.465888965819</v>
      </c>
      <c r="AG29" s="4">
        <v>5</v>
      </c>
      <c r="AH29" s="4">
        <v>0.97670000000000001</v>
      </c>
      <c r="AI29" s="29">
        <f>AH29/Kalibration!B$31*Kalibration!D$49</f>
        <v>5.5575302191565833E-3</v>
      </c>
      <c r="AJ29" s="4">
        <v>4</v>
      </c>
      <c r="AK29" s="4">
        <f t="shared" si="25"/>
        <v>1.3893825547891458E-3</v>
      </c>
      <c r="AL29" s="4">
        <v>1</v>
      </c>
      <c r="AM29" s="4">
        <v>9.8409999999999997E-2</v>
      </c>
      <c r="AN29" s="25">
        <f t="shared" si="26"/>
        <v>14118.306623200344</v>
      </c>
    </row>
    <row r="30" spans="1:40" x14ac:dyDescent="0.35">
      <c r="A30" s="4">
        <v>6</v>
      </c>
      <c r="B30" s="4">
        <v>0.53439999999999999</v>
      </c>
      <c r="C30" s="4">
        <f>B30/Kalibration!B$31*Kalibration!D$36</f>
        <v>3.0407946648072877E-3</v>
      </c>
      <c r="D30" s="4">
        <v>4</v>
      </c>
      <c r="E30" s="4">
        <f t="shared" si="21"/>
        <v>7.6019866620182191E-4</v>
      </c>
      <c r="F30" s="4">
        <v>1</v>
      </c>
      <c r="G30" s="4">
        <v>8.6569999999999994E-2</v>
      </c>
      <c r="H30" s="25">
        <f t="shared" si="22"/>
        <v>8781.3176181335566</v>
      </c>
      <c r="Q30" s="4">
        <v>6</v>
      </c>
      <c r="R30" s="4">
        <v>2.2827999999999999</v>
      </c>
      <c r="S30" s="4">
        <f>R30/Kalibration!B$31*Kalibration!D$41</f>
        <v>1.2989382598843706E-2</v>
      </c>
      <c r="T30" s="4">
        <v>4</v>
      </c>
      <c r="U30" s="4">
        <f t="shared" si="23"/>
        <v>3.2473456497109266E-3</v>
      </c>
      <c r="V30" s="4">
        <v>1</v>
      </c>
      <c r="W30" s="4">
        <v>8.6569999999999994E-2</v>
      </c>
      <c r="X30" s="25">
        <f t="shared" si="24"/>
        <v>37511.212310395364</v>
      </c>
      <c r="AG30" s="4">
        <v>6</v>
      </c>
      <c r="AH30" s="4">
        <v>0.51529999999999998</v>
      </c>
      <c r="AI30" s="29">
        <f>AH30/Kalibration!B$31*Kalibration!D$49</f>
        <v>2.9321135680673567E-3</v>
      </c>
      <c r="AJ30" s="4">
        <v>4</v>
      </c>
      <c r="AK30" s="4">
        <f t="shared" si="25"/>
        <v>7.3302839201683917E-4</v>
      </c>
      <c r="AL30" s="4">
        <v>1</v>
      </c>
      <c r="AM30" s="4">
        <v>8.6569999999999994E-2</v>
      </c>
      <c r="AN30" s="25">
        <f t="shared" si="26"/>
        <v>8467.4643873956247</v>
      </c>
    </row>
    <row r="31" spans="1:40" s="4" customFormat="1" x14ac:dyDescent="0.35">
      <c r="A31" s="4">
        <v>7</v>
      </c>
      <c r="B31" s="4">
        <v>0.5625</v>
      </c>
      <c r="C31" s="4">
        <f>B31/Kalibration!B$31*Kalibration!D$36</f>
        <v>3.2006867495398567E-3</v>
      </c>
      <c r="D31" s="4">
        <v>4</v>
      </c>
      <c r="E31" s="4">
        <f t="shared" si="21"/>
        <v>8.0017168738496418E-4</v>
      </c>
      <c r="F31" s="4">
        <v>1.4419999999999999</v>
      </c>
      <c r="G31" s="4">
        <v>0.14413999999999999</v>
      </c>
      <c r="H31" s="25">
        <f t="shared" si="22"/>
        <v>8005.0476842591825</v>
      </c>
      <c r="Q31" s="4">
        <v>7</v>
      </c>
      <c r="R31" s="4">
        <v>1.0718000000000001</v>
      </c>
      <c r="S31" s="4">
        <f>R31/Kalibration!B$31*Kalibration!D$41</f>
        <v>6.0986596589454548E-3</v>
      </c>
      <c r="T31" s="4">
        <v>4</v>
      </c>
      <c r="U31" s="4">
        <f t="shared" si="23"/>
        <v>1.5246649147363637E-3</v>
      </c>
      <c r="V31" s="4">
        <v>1.4419999999999999</v>
      </c>
      <c r="W31" s="4">
        <v>0.14413999999999999</v>
      </c>
      <c r="X31" s="25">
        <f t="shared" si="24"/>
        <v>15252.995747535986</v>
      </c>
      <c r="AG31" s="4">
        <v>7</v>
      </c>
      <c r="AH31" s="4">
        <v>1.4769000000000001</v>
      </c>
      <c r="AI31" s="29">
        <f>AH31/Kalibration!B$31*Kalibration!D$49</f>
        <v>8.4037231295918478E-3</v>
      </c>
      <c r="AJ31" s="4">
        <v>4</v>
      </c>
      <c r="AK31" s="4">
        <f t="shared" si="25"/>
        <v>2.1009307823979619E-3</v>
      </c>
      <c r="AL31" s="4">
        <v>1.4419999999999999</v>
      </c>
      <c r="AM31" s="4">
        <v>0.14413999999999999</v>
      </c>
      <c r="AN31" s="25">
        <f t="shared" si="26"/>
        <v>21018.053199790906</v>
      </c>
    </row>
    <row r="32" spans="1:40" x14ac:dyDescent="0.35">
      <c r="A32" s="4"/>
      <c r="B32" s="4"/>
      <c r="C32" s="4"/>
      <c r="D32" s="4"/>
      <c r="E32" s="4" t="s">
        <v>127</v>
      </c>
      <c r="F32" s="4">
        <f t="shared" si="27"/>
        <v>8386.9529080092125</v>
      </c>
      <c r="G32" s="4">
        <f>STDEVA(H26,H28,H30)</f>
        <v>400.08758271124816</v>
      </c>
      <c r="H32" s="25"/>
      <c r="Q32" s="4"/>
      <c r="R32" s="4"/>
      <c r="S32" s="4"/>
      <c r="T32" s="4"/>
      <c r="U32" s="4" t="s">
        <v>127</v>
      </c>
      <c r="V32" s="4">
        <f t="shared" si="28"/>
        <v>40022.722696869743</v>
      </c>
      <c r="W32" s="4">
        <f>STDEVA(X26,X28,X30)</f>
        <v>2374.2639266353149</v>
      </c>
      <c r="X32" s="17"/>
      <c r="AG32" s="4"/>
      <c r="AH32" s="4"/>
      <c r="AI32" s="4"/>
      <c r="AJ32" s="4"/>
      <c r="AK32" s="4" t="s">
        <v>127</v>
      </c>
      <c r="AL32" s="4">
        <f t="shared" si="29"/>
        <v>9954.6591889512256</v>
      </c>
      <c r="AM32" s="4">
        <f>STDEVA(AN26,AN28,AN30)</f>
        <v>1529.3551923992416</v>
      </c>
      <c r="AN32" s="17"/>
    </row>
    <row r="33" spans="1:40" x14ac:dyDescent="0.35">
      <c r="A33" s="4"/>
      <c r="B33" s="4"/>
      <c r="C33" s="4"/>
      <c r="D33" s="4"/>
      <c r="E33" s="4" t="s">
        <v>129</v>
      </c>
      <c r="F33" s="4">
        <f t="shared" si="27"/>
        <v>5972.424872604116</v>
      </c>
      <c r="G33" s="4">
        <f>STDEVA(H31,H29,H27)</f>
        <v>1794.6186041360877</v>
      </c>
      <c r="H33" s="25"/>
      <c r="Q33" s="4"/>
      <c r="R33" s="4"/>
      <c r="S33" s="4"/>
      <c r="T33" s="4"/>
      <c r="U33" s="4" t="s">
        <v>129</v>
      </c>
      <c r="V33" s="4">
        <f t="shared" si="28"/>
        <v>16661.971323999169</v>
      </c>
      <c r="W33" s="4">
        <f>STDEVA(X31,X29,X27)</f>
        <v>2719.1499032631323</v>
      </c>
      <c r="X33" s="17"/>
      <c r="AG33" s="4"/>
      <c r="AH33" s="4"/>
      <c r="AI33" s="4"/>
      <c r="AJ33" s="4"/>
      <c r="AK33" s="4" t="s">
        <v>129</v>
      </c>
      <c r="AL33" s="4">
        <f t="shared" si="29"/>
        <v>15176.461558078823</v>
      </c>
      <c r="AM33" s="4">
        <f>STDEVA(AN31,AN29,AN27)</f>
        <v>5390.9716889912906</v>
      </c>
      <c r="AN33" s="17"/>
    </row>
    <row r="34" spans="1:40" x14ac:dyDescent="0.35">
      <c r="A34" s="39" t="s">
        <v>113</v>
      </c>
      <c r="B34" s="39"/>
      <c r="C34" s="39"/>
      <c r="D34" s="39"/>
      <c r="E34" s="39"/>
      <c r="F34" s="39"/>
      <c r="G34" s="39"/>
      <c r="H34" s="39"/>
      <c r="Q34" s="39" t="s">
        <v>136</v>
      </c>
      <c r="R34" s="39"/>
      <c r="S34" s="39"/>
      <c r="T34" s="39"/>
      <c r="U34" s="39"/>
      <c r="V34" s="39"/>
      <c r="W34" s="39"/>
      <c r="X34" s="39"/>
      <c r="AG34" s="39" t="s">
        <v>137</v>
      </c>
      <c r="AH34" s="39"/>
      <c r="AI34" s="39"/>
      <c r="AJ34" s="39"/>
      <c r="AK34" s="39"/>
      <c r="AL34" s="39"/>
      <c r="AM34" s="39"/>
      <c r="AN34" s="39"/>
    </row>
    <row r="35" spans="1:40" ht="62" x14ac:dyDescent="0.35">
      <c r="A35" s="2" t="s">
        <v>104</v>
      </c>
      <c r="B35" s="2" t="s">
        <v>97</v>
      </c>
      <c r="C35" s="2" t="s">
        <v>98</v>
      </c>
      <c r="D35" s="2" t="s">
        <v>99</v>
      </c>
      <c r="E35" s="2" t="s">
        <v>100</v>
      </c>
      <c r="F35" s="2" t="s">
        <v>101</v>
      </c>
      <c r="G35" s="2" t="s">
        <v>102</v>
      </c>
      <c r="H35" s="23" t="s">
        <v>103</v>
      </c>
      <c r="Q35" s="2" t="s">
        <v>104</v>
      </c>
      <c r="R35" s="2" t="s">
        <v>97</v>
      </c>
      <c r="S35" s="2" t="s">
        <v>98</v>
      </c>
      <c r="T35" s="2" t="s">
        <v>99</v>
      </c>
      <c r="U35" s="2" t="s">
        <v>100</v>
      </c>
      <c r="V35" s="2" t="s">
        <v>101</v>
      </c>
      <c r="W35" s="2" t="s">
        <v>102</v>
      </c>
      <c r="X35" s="32" t="s">
        <v>103</v>
      </c>
      <c r="AG35" s="2" t="s">
        <v>104</v>
      </c>
      <c r="AH35" s="2" t="s">
        <v>97</v>
      </c>
      <c r="AI35" s="2" t="s">
        <v>98</v>
      </c>
      <c r="AJ35" s="2" t="s">
        <v>99</v>
      </c>
      <c r="AK35" s="2" t="s">
        <v>100</v>
      </c>
      <c r="AL35" s="2" t="s">
        <v>101</v>
      </c>
      <c r="AM35" s="2" t="s">
        <v>102</v>
      </c>
      <c r="AN35" s="32" t="s">
        <v>103</v>
      </c>
    </row>
    <row r="36" spans="1:40" x14ac:dyDescent="0.35">
      <c r="A36" s="4">
        <v>1</v>
      </c>
      <c r="B36" s="4">
        <v>9.5799999999999996E-2</v>
      </c>
      <c r="C36" s="4">
        <f>B36/Kalibration!B$31*Kalibration!D$38</f>
        <v>5.4511251663274358E-4</v>
      </c>
      <c r="D36" s="4">
        <v>4</v>
      </c>
      <c r="E36" s="4">
        <f t="shared" si="21"/>
        <v>1.3627812915818589E-4</v>
      </c>
      <c r="F36" s="4">
        <v>1</v>
      </c>
      <c r="G36" s="4">
        <v>7.8469999999999998E-2</v>
      </c>
      <c r="H36" s="25">
        <f t="shared" si="22"/>
        <v>1736.690826534802</v>
      </c>
      <c r="Q36" s="4">
        <v>1</v>
      </c>
      <c r="R36" s="4">
        <v>0.39979999999999999</v>
      </c>
      <c r="S36" s="4">
        <f>R36/Kalibration!B$31*Kalibration!D$41</f>
        <v>2.2749058888285058E-3</v>
      </c>
      <c r="T36" s="4">
        <v>4</v>
      </c>
      <c r="U36" s="4">
        <f t="shared" si="23"/>
        <v>5.6872647220712646E-4</v>
      </c>
      <c r="V36" s="4">
        <v>1</v>
      </c>
      <c r="W36" s="4">
        <v>7.8469999999999998E-2</v>
      </c>
      <c r="X36" s="25">
        <f t="shared" si="24"/>
        <v>7247.6930318226896</v>
      </c>
      <c r="AG36" s="4">
        <v>1</v>
      </c>
      <c r="AH36" s="4">
        <v>0</v>
      </c>
      <c r="AI36" s="29">
        <f>AH36/Kalibration!B$31*Kalibration!D$49</f>
        <v>0</v>
      </c>
      <c r="AJ36" s="4">
        <v>4</v>
      </c>
      <c r="AK36" s="4">
        <f t="shared" si="25"/>
        <v>0</v>
      </c>
      <c r="AL36" s="4">
        <v>1</v>
      </c>
      <c r="AM36" s="4">
        <v>7.8469999999999998E-2</v>
      </c>
      <c r="AN36" s="25">
        <f t="shared" si="26"/>
        <v>0</v>
      </c>
    </row>
    <row r="37" spans="1:40" x14ac:dyDescent="0.35">
      <c r="A37" s="4">
        <v>2</v>
      </c>
      <c r="B37" s="4">
        <v>8.6300000000000002E-2</v>
      </c>
      <c r="C37" s="4">
        <f>B37/Kalibration!B$31*Kalibration!D$38</f>
        <v>4.9105647375162595E-4</v>
      </c>
      <c r="D37" s="4">
        <v>4</v>
      </c>
      <c r="E37" s="4">
        <f t="shared" si="21"/>
        <v>1.2276411843790649E-4</v>
      </c>
      <c r="F37" s="4">
        <v>1</v>
      </c>
      <c r="G37" s="4">
        <v>7.8289999999999998E-2</v>
      </c>
      <c r="H37" s="25">
        <f t="shared" si="22"/>
        <v>1568.0689543735662</v>
      </c>
      <c r="Q37" s="4">
        <v>2</v>
      </c>
      <c r="R37" s="4">
        <v>0.56969999999999998</v>
      </c>
      <c r="S37" s="4">
        <f>R37/Kalibration!B$31*Kalibration!D$41</f>
        <v>3.2416555399339664E-3</v>
      </c>
      <c r="T37" s="4">
        <v>4</v>
      </c>
      <c r="U37" s="4">
        <f t="shared" si="23"/>
        <v>8.1041388498349161E-4</v>
      </c>
      <c r="V37" s="4">
        <v>1</v>
      </c>
      <c r="W37" s="4">
        <v>7.8289999999999998E-2</v>
      </c>
      <c r="X37" s="25">
        <f t="shared" si="24"/>
        <v>10351.435496021097</v>
      </c>
      <c r="AG37" s="4">
        <v>2</v>
      </c>
      <c r="AH37" s="4">
        <v>0.51670000000000005</v>
      </c>
      <c r="AI37" s="29">
        <f>AH37/Kalibration!B$31*Kalibration!D$49</f>
        <v>2.9400797217551005E-3</v>
      </c>
      <c r="AJ37" s="4">
        <v>4</v>
      </c>
      <c r="AK37" s="4">
        <f t="shared" si="25"/>
        <v>7.3501993043877513E-4</v>
      </c>
      <c r="AL37" s="4">
        <v>1</v>
      </c>
      <c r="AM37" s="4">
        <v>7.8289999999999998E-2</v>
      </c>
      <c r="AN37" s="25">
        <f t="shared" si="26"/>
        <v>9388.4267523154322</v>
      </c>
    </row>
    <row r="38" spans="1:40" x14ac:dyDescent="0.35">
      <c r="A38" s="4">
        <v>3</v>
      </c>
      <c r="B38" s="4">
        <v>0.13550000000000001</v>
      </c>
      <c r="C38" s="4">
        <f>B38/Kalibration!B$31*Kalibration!D$38</f>
        <v>7.7100987477804548E-4</v>
      </c>
      <c r="D38" s="4">
        <v>4</v>
      </c>
      <c r="E38" s="4">
        <f t="shared" si="21"/>
        <v>1.9275246869451137E-4</v>
      </c>
      <c r="F38" s="4">
        <v>1</v>
      </c>
      <c r="G38" s="4">
        <v>9.4729999999999995E-2</v>
      </c>
      <c r="H38" s="25">
        <f t="shared" si="22"/>
        <v>2034.7563464004159</v>
      </c>
      <c r="Q38" s="4">
        <v>3</v>
      </c>
      <c r="R38" s="4">
        <v>0.35539999999999999</v>
      </c>
      <c r="S38" s="4">
        <f>R38/Kalibration!B$31*Kalibration!D$41</f>
        <v>2.0222650147314935E-3</v>
      </c>
      <c r="T38" s="4">
        <v>4</v>
      </c>
      <c r="U38" s="4">
        <f t="shared" si="23"/>
        <v>5.0556625368287336E-4</v>
      </c>
      <c r="V38" s="4">
        <v>1</v>
      </c>
      <c r="W38" s="4">
        <v>9.4729999999999995E-2</v>
      </c>
      <c r="X38" s="25">
        <f t="shared" si="24"/>
        <v>5336.9181218502408</v>
      </c>
      <c r="AG38" s="4">
        <v>3</v>
      </c>
      <c r="AH38" s="4">
        <v>0.75280000000000002</v>
      </c>
      <c r="AI38" s="29">
        <f>AH38/Kalibration!B$31*Kalibration!D$49</f>
        <v>4.2835146400952958E-3</v>
      </c>
      <c r="AJ38" s="4">
        <v>4</v>
      </c>
      <c r="AK38" s="4">
        <f t="shared" si="25"/>
        <v>1.0708786600238239E-3</v>
      </c>
      <c r="AL38" s="4">
        <v>1</v>
      </c>
      <c r="AM38" s="4">
        <v>9.4729999999999995E-2</v>
      </c>
      <c r="AN38" s="25">
        <f t="shared" si="26"/>
        <v>11304.535627824596</v>
      </c>
    </row>
    <row r="39" spans="1:40" x14ac:dyDescent="0.35">
      <c r="A39" s="4">
        <v>4</v>
      </c>
      <c r="B39" s="4">
        <v>0.10440000000000001</v>
      </c>
      <c r="C39" s="4">
        <f>B39/Kalibration!B$31*Kalibration!D$38</f>
        <v>5.9404746071459744E-4</v>
      </c>
      <c r="D39" s="4">
        <v>4</v>
      </c>
      <c r="E39" s="4">
        <f t="shared" si="21"/>
        <v>1.4851186517864936E-4</v>
      </c>
      <c r="F39" s="4">
        <v>1</v>
      </c>
      <c r="G39" s="4">
        <v>7.4749999999999997E-2</v>
      </c>
      <c r="H39" s="25">
        <f t="shared" si="22"/>
        <v>1986.7808050655433</v>
      </c>
      <c r="Q39" s="4">
        <v>4</v>
      </c>
      <c r="R39" s="4">
        <v>0.56520000000000004</v>
      </c>
      <c r="S39" s="4">
        <f>R39/Kalibration!B$31*Kalibration!D$41</f>
        <v>3.216050045937648E-3</v>
      </c>
      <c r="T39" s="4">
        <v>4</v>
      </c>
      <c r="U39" s="4">
        <f t="shared" si="23"/>
        <v>8.0401251148441201E-4</v>
      </c>
      <c r="V39" s="4">
        <v>1</v>
      </c>
      <c r="W39" s="4">
        <v>7.4749999999999997E-2</v>
      </c>
      <c r="X39" s="25">
        <f t="shared" si="24"/>
        <v>10756.020220527251</v>
      </c>
      <c r="AG39" s="4">
        <v>4</v>
      </c>
      <c r="AH39" s="4">
        <v>0.60870000000000002</v>
      </c>
      <c r="AI39" s="29">
        <f>AH39/Kalibration!B$31*Kalibration!D$49</f>
        <v>3.4635698212353971E-3</v>
      </c>
      <c r="AJ39" s="4">
        <v>4</v>
      </c>
      <c r="AK39" s="4">
        <f t="shared" si="25"/>
        <v>8.6589245530884927E-4</v>
      </c>
      <c r="AL39" s="4">
        <v>1</v>
      </c>
      <c r="AM39" s="4">
        <v>7.4749999999999997E-2</v>
      </c>
      <c r="AN39" s="25">
        <f t="shared" si="26"/>
        <v>11583.845555971227</v>
      </c>
    </row>
    <row r="40" spans="1:40" x14ac:dyDescent="0.35">
      <c r="A40" s="4">
        <v>5</v>
      </c>
      <c r="B40" s="4">
        <v>0.13350000000000001</v>
      </c>
      <c r="C40" s="4">
        <f>B40/Kalibration!B$31*Kalibration!D$38</f>
        <v>7.5962965522412599E-4</v>
      </c>
      <c r="D40" s="4">
        <v>4</v>
      </c>
      <c r="E40" s="4">
        <f t="shared" si="21"/>
        <v>1.899074138060315E-4</v>
      </c>
      <c r="F40" s="4">
        <v>1</v>
      </c>
      <c r="G40" s="4">
        <v>9.8409999999999997E-2</v>
      </c>
      <c r="H40" s="25">
        <f t="shared" si="22"/>
        <v>1929.7572787931256</v>
      </c>
      <c r="Q40" s="4">
        <v>5</v>
      </c>
      <c r="R40" s="4">
        <v>0.36699999999999999</v>
      </c>
      <c r="S40" s="4">
        <f>R40/Kalibration!B$31*Kalibration!D$41</f>
        <v>2.0882702881442265E-3</v>
      </c>
      <c r="T40" s="4">
        <v>4</v>
      </c>
      <c r="U40" s="4">
        <f t="shared" si="23"/>
        <v>5.2206757203605663E-4</v>
      </c>
      <c r="V40" s="4">
        <v>1</v>
      </c>
      <c r="W40" s="4">
        <v>9.8409999999999997E-2</v>
      </c>
      <c r="X40" s="25">
        <f t="shared" si="24"/>
        <v>5305.0256278432735</v>
      </c>
      <c r="AG40" s="4">
        <v>5</v>
      </c>
      <c r="AH40" s="4">
        <v>0.98380000000000001</v>
      </c>
      <c r="AI40" s="29">
        <f>AH40/Kalibration!B$31*Kalibration!D$49</f>
        <v>5.5979299985729975E-3</v>
      </c>
      <c r="AJ40" s="4">
        <v>4</v>
      </c>
      <c r="AK40" s="4">
        <f t="shared" si="25"/>
        <v>1.3994824996432494E-3</v>
      </c>
      <c r="AL40" s="4">
        <v>1</v>
      </c>
      <c r="AM40" s="4">
        <v>9.8409999999999997E-2</v>
      </c>
      <c r="AN40" s="25">
        <f t="shared" si="26"/>
        <v>14220.937909188591</v>
      </c>
    </row>
    <row r="41" spans="1:40" x14ac:dyDescent="0.35">
      <c r="A41" s="4">
        <v>6</v>
      </c>
      <c r="B41" s="4">
        <v>0.1069</v>
      </c>
      <c r="C41" s="4">
        <f>B41/Kalibration!B$31*Kalibration!D$38</f>
        <v>6.0827273515699667E-4</v>
      </c>
      <c r="D41" s="4">
        <v>4</v>
      </c>
      <c r="E41" s="4">
        <f t="shared" si="21"/>
        <v>1.5206818378924917E-4</v>
      </c>
      <c r="F41" s="4">
        <v>1</v>
      </c>
      <c r="G41" s="4">
        <v>8.6569999999999994E-2</v>
      </c>
      <c r="H41" s="25">
        <f t="shared" si="22"/>
        <v>1756.5921657531383</v>
      </c>
      <c r="Q41" s="4">
        <v>6</v>
      </c>
      <c r="R41" s="4">
        <v>0.6381</v>
      </c>
      <c r="S41" s="4">
        <f>R41/Kalibration!B$31*Kalibration!D$41</f>
        <v>3.6308590486780132E-3</v>
      </c>
      <c r="T41" s="4">
        <v>4</v>
      </c>
      <c r="U41" s="4">
        <f t="shared" si="23"/>
        <v>9.0771476216950329E-4</v>
      </c>
      <c r="V41" s="4">
        <v>1</v>
      </c>
      <c r="W41" s="4">
        <v>8.6569999999999994E-2</v>
      </c>
      <c r="X41" s="25">
        <f t="shared" si="24"/>
        <v>10485.32704365835</v>
      </c>
      <c r="AG41" s="4">
        <v>6</v>
      </c>
      <c r="AH41" s="4">
        <v>0.38729999999999998</v>
      </c>
      <c r="AI41" s="29">
        <f>AH41/Kalibration!B$31*Kalibration!D$49</f>
        <v>2.203779516616509E-3</v>
      </c>
      <c r="AJ41" s="4">
        <v>4</v>
      </c>
      <c r="AK41" s="4">
        <f t="shared" si="25"/>
        <v>5.5094487915412725E-4</v>
      </c>
      <c r="AL41" s="4">
        <v>1</v>
      </c>
      <c r="AM41" s="4">
        <v>8.6569999999999994E-2</v>
      </c>
      <c r="AN41" s="25">
        <f t="shared" si="26"/>
        <v>6364.1547782618381</v>
      </c>
    </row>
    <row r="42" spans="1:40" s="4" customFormat="1" x14ac:dyDescent="0.35">
      <c r="A42" s="4">
        <v>7</v>
      </c>
      <c r="B42" s="4">
        <v>0.1477</v>
      </c>
      <c r="C42" s="4">
        <f>B42/Kalibration!B$31*Kalibration!D$38</f>
        <v>8.404292140569543E-4</v>
      </c>
      <c r="D42" s="4">
        <v>4</v>
      </c>
      <c r="E42" s="4">
        <f t="shared" si="21"/>
        <v>2.1010730351423858E-4</v>
      </c>
      <c r="F42" s="4">
        <v>1.4419999999999999</v>
      </c>
      <c r="G42" s="4">
        <v>0.14413999999999999</v>
      </c>
      <c r="H42" s="25">
        <f t="shared" si="22"/>
        <v>2101.9476319379219</v>
      </c>
      <c r="Q42" s="4">
        <v>7</v>
      </c>
      <c r="R42" s="4">
        <v>0.49270000000000003</v>
      </c>
      <c r="S42" s="4">
        <f>R42/Kalibration!B$31*Kalibration!D$41</f>
        <v>2.8035170871080666E-3</v>
      </c>
      <c r="T42" s="4">
        <v>4</v>
      </c>
      <c r="U42" s="4">
        <f t="shared" si="23"/>
        <v>7.0087927177701665E-4</v>
      </c>
      <c r="V42" s="4">
        <v>1.4419999999999999</v>
      </c>
      <c r="W42" s="4">
        <v>0.14413999999999999</v>
      </c>
      <c r="X42" s="25">
        <f t="shared" si="24"/>
        <v>7011.7102116168853</v>
      </c>
      <c r="AG42" s="4">
        <v>7</v>
      </c>
      <c r="AH42" s="4">
        <v>1.3678999999999999</v>
      </c>
      <c r="AI42" s="29">
        <f>AH42/Kalibration!B$31*Kalibration!D$49</f>
        <v>7.7835011639032347E-3</v>
      </c>
      <c r="AJ42" s="4">
        <v>4</v>
      </c>
      <c r="AK42" s="4">
        <f t="shared" si="25"/>
        <v>1.9458752909758087E-3</v>
      </c>
      <c r="AL42" s="4">
        <v>1.4419999999999999</v>
      </c>
      <c r="AM42" s="4">
        <v>0.14413999999999999</v>
      </c>
      <c r="AN42" s="25">
        <f t="shared" si="26"/>
        <v>19466.852848530012</v>
      </c>
    </row>
    <row r="43" spans="1:40" x14ac:dyDescent="0.35">
      <c r="A43" s="4"/>
      <c r="B43" s="4"/>
      <c r="C43" s="4"/>
      <c r="D43" s="4"/>
      <c r="E43" s="4" t="s">
        <v>127</v>
      </c>
      <c r="F43" s="4">
        <f t="shared" si="27"/>
        <v>1770.4806417307491</v>
      </c>
      <c r="G43" s="4">
        <f>STDEVA(H37,H39,H41)</f>
        <v>209.70114639937151</v>
      </c>
      <c r="H43" s="25"/>
      <c r="Q43" s="4"/>
      <c r="R43" s="4"/>
      <c r="S43" s="4"/>
      <c r="T43" s="4"/>
      <c r="U43" s="4" t="s">
        <v>127</v>
      </c>
      <c r="V43" s="4">
        <f t="shared" si="28"/>
        <v>10530.927586735566</v>
      </c>
      <c r="W43" s="4">
        <f>STDEVA(X37,X39,X41)</f>
        <v>206.11103069130706</v>
      </c>
      <c r="X43" s="17"/>
      <c r="AG43" s="4"/>
      <c r="AH43" s="4"/>
      <c r="AI43" s="4"/>
      <c r="AJ43" s="4"/>
      <c r="AK43" s="4" t="s">
        <v>127</v>
      </c>
      <c r="AL43" s="4">
        <f t="shared" si="29"/>
        <v>9112.1423621828308</v>
      </c>
      <c r="AM43" s="4">
        <f>STDEVA(AN37,AN39,AN41)</f>
        <v>2620.7904822590026</v>
      </c>
      <c r="AN43" s="17"/>
    </row>
    <row r="44" spans="1:40" x14ac:dyDescent="0.35">
      <c r="A44" s="4"/>
      <c r="B44" s="4"/>
      <c r="C44" s="4"/>
      <c r="D44" s="4"/>
      <c r="E44" s="4" t="s">
        <v>129</v>
      </c>
      <c r="F44" s="4">
        <f t="shared" si="27"/>
        <v>2022.1537523771542</v>
      </c>
      <c r="G44" s="4">
        <f>STDEVA(H42,H40,H38)</f>
        <v>86.78420628846456</v>
      </c>
      <c r="H44" s="25"/>
      <c r="Q44" s="4"/>
      <c r="R44" s="4"/>
      <c r="S44" s="4"/>
      <c r="T44" s="4"/>
      <c r="U44" s="4" t="s">
        <v>129</v>
      </c>
      <c r="V44" s="4">
        <f t="shared" si="28"/>
        <v>5884.5513204367999</v>
      </c>
      <c r="W44" s="4">
        <f>STDEVA(X42,X40,X38)</f>
        <v>976.27847321767831</v>
      </c>
      <c r="X44" s="17"/>
      <c r="AG44" s="4"/>
      <c r="AH44" s="4"/>
      <c r="AI44" s="4"/>
      <c r="AJ44" s="4"/>
      <c r="AK44" s="4" t="s">
        <v>129</v>
      </c>
      <c r="AL44" s="4">
        <f t="shared" si="29"/>
        <v>14997.4421285144</v>
      </c>
      <c r="AM44" s="4">
        <f>STDEVA(AN42,AN40,AN38)</f>
        <v>4136.1908448268068</v>
      </c>
      <c r="AN44" s="17"/>
    </row>
    <row r="45" spans="1:40" x14ac:dyDescent="0.35">
      <c r="A45" s="39" t="s">
        <v>138</v>
      </c>
      <c r="B45" s="39"/>
      <c r="C45" s="39"/>
      <c r="D45" s="39"/>
      <c r="E45" s="39"/>
      <c r="F45" s="39"/>
      <c r="G45" s="39"/>
      <c r="H45" s="39"/>
      <c r="Q45" s="39" t="s">
        <v>139</v>
      </c>
      <c r="R45" s="39"/>
      <c r="S45" s="39"/>
      <c r="T45" s="39"/>
      <c r="U45" s="39"/>
      <c r="V45" s="39"/>
      <c r="W45" s="39"/>
      <c r="X45" s="39"/>
      <c r="AG45" s="39" t="s">
        <v>140</v>
      </c>
      <c r="AH45" s="39"/>
      <c r="AI45" s="39"/>
      <c r="AJ45" s="39"/>
      <c r="AK45" s="39"/>
      <c r="AL45" s="39"/>
      <c r="AM45" s="39"/>
      <c r="AN45" s="39"/>
    </row>
    <row r="46" spans="1:40" ht="62" x14ac:dyDescent="0.35">
      <c r="A46" s="2" t="s">
        <v>104</v>
      </c>
      <c r="B46" s="2" t="s">
        <v>97</v>
      </c>
      <c r="C46" s="2" t="s">
        <v>98</v>
      </c>
      <c r="D46" s="2" t="s">
        <v>99</v>
      </c>
      <c r="E46" s="2" t="s">
        <v>100</v>
      </c>
      <c r="F46" s="2" t="s">
        <v>101</v>
      </c>
      <c r="G46" s="2" t="s">
        <v>102</v>
      </c>
      <c r="H46" s="23" t="s">
        <v>103</v>
      </c>
      <c r="Q46" s="2" t="s">
        <v>104</v>
      </c>
      <c r="R46" s="2" t="s">
        <v>97</v>
      </c>
      <c r="S46" s="2" t="s">
        <v>98</v>
      </c>
      <c r="T46" s="2" t="s">
        <v>99</v>
      </c>
      <c r="U46" s="2" t="s">
        <v>100</v>
      </c>
      <c r="V46" s="2" t="s">
        <v>101</v>
      </c>
      <c r="W46" s="2" t="s">
        <v>102</v>
      </c>
      <c r="X46" s="32" t="s">
        <v>103</v>
      </c>
      <c r="AG46" s="2" t="s">
        <v>104</v>
      </c>
      <c r="AH46" s="2" t="s">
        <v>97</v>
      </c>
      <c r="AI46" s="2" t="s">
        <v>98</v>
      </c>
      <c r="AJ46" s="2" t="s">
        <v>99</v>
      </c>
      <c r="AK46" s="2" t="s">
        <v>100</v>
      </c>
      <c r="AL46" s="2" t="s">
        <v>101</v>
      </c>
      <c r="AM46" s="2" t="s">
        <v>102</v>
      </c>
      <c r="AN46" s="32" t="s">
        <v>103</v>
      </c>
    </row>
    <row r="47" spans="1:40" x14ac:dyDescent="0.35">
      <c r="A47" s="4">
        <v>1</v>
      </c>
      <c r="B47" s="4">
        <v>0.60919999999999996</v>
      </c>
      <c r="C47" s="4">
        <f>B47/Kalibration!B$31*Kalibration!D$38</f>
        <v>3.4664148761238763E-3</v>
      </c>
      <c r="D47" s="4">
        <v>4</v>
      </c>
      <c r="E47" s="4">
        <f t="shared" si="21"/>
        <v>8.6660371903096907E-4</v>
      </c>
      <c r="F47" s="4">
        <v>1</v>
      </c>
      <c r="G47" s="4">
        <v>7.8469999999999998E-2</v>
      </c>
      <c r="H47" s="25">
        <f t="shared" si="22"/>
        <v>11043.758366649281</v>
      </c>
      <c r="Q47" s="4">
        <v>1</v>
      </c>
      <c r="R47" s="4">
        <v>1.522</v>
      </c>
      <c r="S47" s="4">
        <f>R47/Kalibration!B$31*Kalibration!D$42</f>
        <v>8.6603470805327321E-3</v>
      </c>
      <c r="T47" s="4">
        <v>4</v>
      </c>
      <c r="U47" s="4">
        <f t="shared" si="23"/>
        <v>2.165086770133183E-3</v>
      </c>
      <c r="V47" s="4">
        <v>1</v>
      </c>
      <c r="W47" s="4">
        <v>7.8469999999999998E-2</v>
      </c>
      <c r="X47" s="25">
        <f t="shared" si="24"/>
        <v>27591.267619895287</v>
      </c>
      <c r="AG47" s="4">
        <v>1</v>
      </c>
      <c r="AH47" s="4">
        <v>0</v>
      </c>
      <c r="AI47" s="29">
        <f>AH47/Kalibration!B$31*Kalibration!D$50</f>
        <v>0</v>
      </c>
      <c r="AJ47" s="4">
        <v>4</v>
      </c>
      <c r="AK47" s="4">
        <f t="shared" si="25"/>
        <v>0</v>
      </c>
      <c r="AL47" s="4">
        <v>1</v>
      </c>
      <c r="AM47" s="4">
        <v>7.8469999999999998E-2</v>
      </c>
      <c r="AN47" s="25">
        <f t="shared" si="26"/>
        <v>0</v>
      </c>
    </row>
    <row r="48" spans="1:40" x14ac:dyDescent="0.35">
      <c r="A48" s="4">
        <v>2</v>
      </c>
      <c r="B48" s="4">
        <v>1.0089999999999999</v>
      </c>
      <c r="C48" s="4">
        <f>B48/Kalibration!B$31*Kalibration!D$38</f>
        <v>5.7413207649523821E-3</v>
      </c>
      <c r="D48" s="4">
        <v>4</v>
      </c>
      <c r="E48" s="4">
        <f t="shared" si="21"/>
        <v>1.4353301912380955E-3</v>
      </c>
      <c r="F48" s="4">
        <v>1</v>
      </c>
      <c r="G48" s="4">
        <v>7.8289999999999998E-2</v>
      </c>
      <c r="H48" s="25">
        <f t="shared" si="22"/>
        <v>18333.506083000328</v>
      </c>
      <c r="Q48" s="4">
        <v>2</v>
      </c>
      <c r="R48" s="4">
        <v>1.0179</v>
      </c>
      <c r="S48" s="4">
        <f>R48/Kalibration!B$31*Kalibration!D$42</f>
        <v>5.7919627419673247E-3</v>
      </c>
      <c r="T48" s="4">
        <v>4</v>
      </c>
      <c r="U48" s="4">
        <f t="shared" si="23"/>
        <v>1.4479906854918312E-3</v>
      </c>
      <c r="V48" s="4">
        <v>1</v>
      </c>
      <c r="W48" s="4">
        <v>7.8289999999999998E-2</v>
      </c>
      <c r="X48" s="25">
        <f t="shared" si="24"/>
        <v>18495.218872037694</v>
      </c>
      <c r="AG48" s="4">
        <v>2</v>
      </c>
      <c r="AH48" s="4">
        <v>0.61180000000000001</v>
      </c>
      <c r="AI48" s="29">
        <f>AH48/Kalibration!B$31*Kalibration!D$50</f>
        <v>3.4812091615439721E-3</v>
      </c>
      <c r="AJ48" s="4">
        <v>4</v>
      </c>
      <c r="AK48" s="4">
        <f t="shared" si="25"/>
        <v>8.7030229038599302E-4</v>
      </c>
      <c r="AL48" s="4">
        <v>1</v>
      </c>
      <c r="AM48" s="4">
        <v>7.8289999999999998E-2</v>
      </c>
      <c r="AN48" s="25">
        <f t="shared" si="26"/>
        <v>11116.391498096731</v>
      </c>
    </row>
    <row r="49" spans="1:40" x14ac:dyDescent="0.35">
      <c r="A49" s="4">
        <v>3</v>
      </c>
      <c r="B49" s="4">
        <v>0.60860000000000003</v>
      </c>
      <c r="C49" s="4">
        <f>B49/Kalibration!B$31*Kalibration!D$38</f>
        <v>3.4630008102577011E-3</v>
      </c>
      <c r="D49" s="4">
        <v>4</v>
      </c>
      <c r="E49" s="4">
        <f t="shared" si="21"/>
        <v>8.6575020256442529E-4</v>
      </c>
      <c r="F49" s="4">
        <v>1</v>
      </c>
      <c r="G49" s="4">
        <v>9.4729999999999995E-2</v>
      </c>
      <c r="H49" s="25">
        <f t="shared" si="22"/>
        <v>9139.1344089984723</v>
      </c>
      <c r="Q49" s="4">
        <v>3</v>
      </c>
      <c r="R49" s="4">
        <v>0.48759999999999998</v>
      </c>
      <c r="S49" s="4">
        <f>R49/Kalibration!B$31*Kalibration!D$42</f>
        <v>2.7744975272455713E-3</v>
      </c>
      <c r="T49" s="4">
        <v>4</v>
      </c>
      <c r="U49" s="4">
        <f t="shared" si="23"/>
        <v>6.9362438181139283E-4</v>
      </c>
      <c r="V49" s="4">
        <v>1</v>
      </c>
      <c r="W49" s="4">
        <v>9.4729999999999995E-2</v>
      </c>
      <c r="X49" s="25">
        <f t="shared" si="24"/>
        <v>7322.1195166409043</v>
      </c>
      <c r="AG49" s="4">
        <v>3</v>
      </c>
      <c r="AH49" s="4">
        <v>0.58940000000000003</v>
      </c>
      <c r="AI49" s="29">
        <f>AH49/Kalibration!B$31*Kalibration!D$50</f>
        <v>3.3537507025400738E-3</v>
      </c>
      <c r="AJ49" s="4">
        <v>4</v>
      </c>
      <c r="AK49" s="4">
        <f t="shared" si="25"/>
        <v>8.3843767563501845E-4</v>
      </c>
      <c r="AL49" s="4">
        <v>1</v>
      </c>
      <c r="AM49" s="4">
        <v>9.4729999999999995E-2</v>
      </c>
      <c r="AN49" s="25">
        <f t="shared" si="26"/>
        <v>8850.8146905417343</v>
      </c>
    </row>
    <row r="50" spans="1:40" x14ac:dyDescent="0.35">
      <c r="A50" s="4">
        <v>4</v>
      </c>
      <c r="B50" s="4">
        <v>1.0689</v>
      </c>
      <c r="C50" s="4">
        <f>B50/Kalibration!B$31*Kalibration!D$38</f>
        <v>6.0821583405922712E-3</v>
      </c>
      <c r="D50" s="4">
        <v>4</v>
      </c>
      <c r="E50" s="4">
        <f t="shared" si="21"/>
        <v>1.5205395851480678E-3</v>
      </c>
      <c r="F50" s="4">
        <v>1</v>
      </c>
      <c r="G50" s="4">
        <v>7.4749999999999997E-2</v>
      </c>
      <c r="H50" s="25">
        <f t="shared" si="22"/>
        <v>20341.66669094405</v>
      </c>
      <c r="Q50" s="4">
        <v>4</v>
      </c>
      <c r="R50" s="4">
        <v>0.96409999999999996</v>
      </c>
      <c r="S50" s="4">
        <f>R50/Kalibration!B$31*Kalibration!D$42</f>
        <v>5.4858348359668897E-3</v>
      </c>
      <c r="T50" s="4">
        <v>4</v>
      </c>
      <c r="U50" s="4">
        <f t="shared" si="23"/>
        <v>1.3714587089917224E-3</v>
      </c>
      <c r="V50" s="4">
        <v>1</v>
      </c>
      <c r="W50" s="4">
        <v>7.4749999999999997E-2</v>
      </c>
      <c r="X50" s="25">
        <f t="shared" si="24"/>
        <v>18347.273698885918</v>
      </c>
      <c r="AG50" s="4">
        <v>4</v>
      </c>
      <c r="AH50" s="4">
        <v>0.6492</v>
      </c>
      <c r="AI50" s="29">
        <f>AH50/Kalibration!B$31*Kalibration!D$50</f>
        <v>3.6940192672022666E-3</v>
      </c>
      <c r="AJ50" s="4">
        <v>4</v>
      </c>
      <c r="AK50" s="4">
        <f t="shared" si="25"/>
        <v>9.2350481680056665E-4</v>
      </c>
      <c r="AL50" s="4">
        <v>1</v>
      </c>
      <c r="AM50" s="4">
        <v>7.4749999999999997E-2</v>
      </c>
      <c r="AN50" s="25">
        <f t="shared" si="26"/>
        <v>12354.57948897079</v>
      </c>
    </row>
    <row r="51" spans="1:40" x14ac:dyDescent="0.35">
      <c r="A51" s="4">
        <v>5</v>
      </c>
      <c r="B51" s="4">
        <v>0.45729999999999998</v>
      </c>
      <c r="C51" s="4">
        <f>B51/Kalibration!B$31*Kalibration!D$38</f>
        <v>2.6020872010036914E-3</v>
      </c>
      <c r="D51" s="4">
        <v>4</v>
      </c>
      <c r="E51" s="4">
        <f t="shared" si="21"/>
        <v>6.5052180025092286E-4</v>
      </c>
      <c r="F51" s="4">
        <v>1</v>
      </c>
      <c r="G51" s="4">
        <v>9.8409999999999997E-2</v>
      </c>
      <c r="H51" s="25">
        <f t="shared" si="22"/>
        <v>6610.322124285366</v>
      </c>
      <c r="Q51" s="4">
        <v>5</v>
      </c>
      <c r="R51" s="4">
        <v>0.83289999999999997</v>
      </c>
      <c r="S51" s="4">
        <f>R51/Kalibration!B$31*Kalibration!D$42</f>
        <v>4.7392924332297715E-3</v>
      </c>
      <c r="T51" s="4">
        <v>4</v>
      </c>
      <c r="U51" s="4">
        <f t="shared" si="23"/>
        <v>1.1848231083074429E-3</v>
      </c>
      <c r="V51" s="4">
        <v>1</v>
      </c>
      <c r="W51" s="4">
        <v>9.8409999999999997E-2</v>
      </c>
      <c r="X51" s="25">
        <f t="shared" si="24"/>
        <v>12039.661704170745</v>
      </c>
      <c r="AG51" s="4">
        <v>5</v>
      </c>
      <c r="AH51" s="4">
        <v>0.84989999999999999</v>
      </c>
      <c r="AI51" s="29">
        <f>AH51/Kalibration!B$31*Kalibration!D$50</f>
        <v>4.8360242994380876E-3</v>
      </c>
      <c r="AJ51" s="4">
        <v>4</v>
      </c>
      <c r="AK51" s="4">
        <f t="shared" si="25"/>
        <v>1.2090060748595219E-3</v>
      </c>
      <c r="AL51" s="4">
        <v>1</v>
      </c>
      <c r="AM51" s="4">
        <v>9.8409999999999997E-2</v>
      </c>
      <c r="AN51" s="25">
        <f t="shared" si="26"/>
        <v>12285.398586114439</v>
      </c>
    </row>
    <row r="52" spans="1:40" ht="17.25" customHeight="1" x14ac:dyDescent="0.35">
      <c r="A52" s="4">
        <v>6</v>
      </c>
      <c r="B52" s="4">
        <v>1.1135999999999999</v>
      </c>
      <c r="C52" s="4">
        <f>B52/Kalibration!B$31*Kalibration!D$38</f>
        <v>6.3365062476223718E-3</v>
      </c>
      <c r="D52" s="4">
        <v>4</v>
      </c>
      <c r="E52" s="4">
        <f t="shared" si="21"/>
        <v>1.584126561905593E-3</v>
      </c>
      <c r="F52" s="4">
        <v>1</v>
      </c>
      <c r="G52" s="4">
        <v>8.6569999999999994E-2</v>
      </c>
      <c r="H52" s="25">
        <f t="shared" si="22"/>
        <v>18298.793599463937</v>
      </c>
      <c r="Q52" s="4">
        <v>6</v>
      </c>
      <c r="R52" s="4">
        <v>1.0783</v>
      </c>
      <c r="S52" s="4">
        <f>R52/Kalibration!B$31*Kalibration!D$42</f>
        <v>6.1356453724956935E-3</v>
      </c>
      <c r="T52" s="4">
        <v>4</v>
      </c>
      <c r="U52" s="4">
        <f t="shared" si="23"/>
        <v>1.5339113431239234E-3</v>
      </c>
      <c r="V52" s="4">
        <v>1</v>
      </c>
      <c r="W52" s="4">
        <v>8.6569999999999994E-2</v>
      </c>
      <c r="X52" s="25">
        <f t="shared" si="24"/>
        <v>17718.740246320012</v>
      </c>
      <c r="AG52" s="4">
        <v>6</v>
      </c>
      <c r="AH52" s="4">
        <v>0.59530000000000005</v>
      </c>
      <c r="AI52" s="29">
        <f>AH52/Kalibration!B$31*Kalibration!D$50</f>
        <v>3.3873223502241365E-3</v>
      </c>
      <c r="AJ52" s="4">
        <v>4</v>
      </c>
      <c r="AK52" s="4">
        <f t="shared" si="25"/>
        <v>8.4683058755603412E-4</v>
      </c>
      <c r="AL52" s="4">
        <v>1</v>
      </c>
      <c r="AM52" s="4">
        <v>8.6569999999999994E-2</v>
      </c>
      <c r="AN52" s="25">
        <f t="shared" si="26"/>
        <v>9782.0328931042422</v>
      </c>
    </row>
    <row r="53" spans="1:40" s="4" customFormat="1" ht="17.25" customHeight="1" x14ac:dyDescent="0.35">
      <c r="A53" s="4">
        <v>7</v>
      </c>
      <c r="B53" s="4">
        <v>0.47299999999999998</v>
      </c>
      <c r="C53" s="4">
        <f>B53/Kalibration!B$31*Kalibration!D$38</f>
        <v>2.6914219245019592E-3</v>
      </c>
      <c r="D53" s="4">
        <v>4</v>
      </c>
      <c r="E53" s="4">
        <f t="shared" si="21"/>
        <v>6.728554811254898E-4</v>
      </c>
      <c r="F53" s="4">
        <v>1.4419999999999999</v>
      </c>
      <c r="G53" s="4">
        <v>0.14413999999999999</v>
      </c>
      <c r="H53" s="25">
        <f t="shared" si="22"/>
        <v>6731.355652719275</v>
      </c>
      <c r="Q53" s="4">
        <v>7</v>
      </c>
      <c r="R53" s="4">
        <v>0.65659999999999996</v>
      </c>
      <c r="S53" s="4">
        <f>R53/Kalibration!B$31*Kalibration!D$42</f>
        <v>3.7361260795517682E-3</v>
      </c>
      <c r="T53" s="4">
        <v>4</v>
      </c>
      <c r="U53" s="4">
        <f t="shared" si="23"/>
        <v>9.3403151988794204E-4</v>
      </c>
      <c r="V53" s="4">
        <v>1.4419999999999999</v>
      </c>
      <c r="W53" s="4">
        <v>0.14413999999999999</v>
      </c>
      <c r="X53" s="25">
        <f t="shared" si="24"/>
        <v>9344.2032168614696</v>
      </c>
      <c r="AG53" s="4">
        <v>7</v>
      </c>
      <c r="AH53" s="4">
        <v>1.3980999999999999</v>
      </c>
      <c r="AI53" s="29">
        <f>AH53/Kalibration!B$31*Kalibration!D$50</f>
        <v>7.9553424791674182E-3</v>
      </c>
      <c r="AJ53" s="4">
        <v>4</v>
      </c>
      <c r="AK53" s="4">
        <f t="shared" si="25"/>
        <v>1.9888356197918546E-3</v>
      </c>
      <c r="AL53" s="4">
        <v>1.4419999999999999</v>
      </c>
      <c r="AM53" s="4">
        <v>0.14413999999999999</v>
      </c>
      <c r="AN53" s="25">
        <f t="shared" si="26"/>
        <v>19896.634964200457</v>
      </c>
    </row>
    <row r="54" spans="1:40" x14ac:dyDescent="0.35">
      <c r="A54" s="4"/>
      <c r="B54" s="4"/>
      <c r="C54" s="4"/>
      <c r="D54" s="4"/>
      <c r="E54" s="4" t="s">
        <v>127</v>
      </c>
      <c r="F54" s="4">
        <f t="shared" si="27"/>
        <v>18991.32212446944</v>
      </c>
      <c r="G54" s="4">
        <f>STDEVA(H48,H50,H52)</f>
        <v>1169.5614884579375</v>
      </c>
      <c r="H54" s="25"/>
      <c r="Q54" s="4"/>
      <c r="R54" s="4"/>
      <c r="S54" s="4"/>
      <c r="T54" s="4"/>
      <c r="U54" s="4" t="s">
        <v>127</v>
      </c>
      <c r="V54" s="4">
        <f t="shared" si="28"/>
        <v>18187.077605747876</v>
      </c>
      <c r="W54" s="4">
        <f>STDEVA(X48,X50,X52)</f>
        <v>412.28249446420159</v>
      </c>
      <c r="X54" s="17"/>
      <c r="AG54" s="4"/>
      <c r="AH54" s="4"/>
      <c r="AI54" s="4"/>
      <c r="AJ54" s="4"/>
      <c r="AK54" s="4" t="s">
        <v>127</v>
      </c>
      <c r="AL54" s="4">
        <f t="shared" si="29"/>
        <v>11084.334626723919</v>
      </c>
      <c r="AM54" s="4">
        <f>STDEVA(AN48,AN50,AN52)</f>
        <v>1286.5728619972524</v>
      </c>
      <c r="AN54" s="17"/>
    </row>
    <row r="55" spans="1:40" x14ac:dyDescent="0.35">
      <c r="A55" s="4"/>
      <c r="B55" s="4"/>
      <c r="C55" s="4"/>
      <c r="D55" s="4"/>
      <c r="E55" s="4" t="s">
        <v>129</v>
      </c>
      <c r="F55" s="4">
        <f t="shared" si="27"/>
        <v>7493.6040620010381</v>
      </c>
      <c r="G55" s="4">
        <f>STDEVA(H53,H51,H49)</f>
        <v>1426.3554504114352</v>
      </c>
      <c r="H55" s="25"/>
      <c r="Q55" s="4"/>
      <c r="R55" s="4"/>
      <c r="S55" s="4"/>
      <c r="T55" s="4"/>
      <c r="U55" s="4" t="s">
        <v>129</v>
      </c>
      <c r="V55" s="4">
        <f t="shared" si="28"/>
        <v>9568.6614792243727</v>
      </c>
      <c r="W55" s="4">
        <f>STDEVA(X53,X51,X49)</f>
        <v>2366.7672480491515</v>
      </c>
      <c r="X55" s="17"/>
      <c r="AG55" s="4"/>
      <c r="AH55" s="4"/>
      <c r="AI55" s="4"/>
      <c r="AJ55" s="4"/>
      <c r="AK55" s="4" t="s">
        <v>129</v>
      </c>
      <c r="AL55" s="4">
        <f t="shared" si="29"/>
        <v>13677.616080285545</v>
      </c>
      <c r="AM55" s="4">
        <f>STDEVA(AN53,AN51,AN49)</f>
        <v>5652.9849232772121</v>
      </c>
      <c r="AN55" s="17"/>
    </row>
    <row r="56" spans="1:40" x14ac:dyDescent="0.35">
      <c r="A56" s="42" t="s">
        <v>141</v>
      </c>
      <c r="B56" s="42"/>
      <c r="C56" s="42"/>
      <c r="D56" s="42"/>
      <c r="E56" s="42"/>
      <c r="F56" s="42"/>
      <c r="G56" s="42"/>
      <c r="H56" s="42"/>
      <c r="Q56" s="39" t="s">
        <v>142</v>
      </c>
      <c r="R56" s="39"/>
      <c r="S56" s="39"/>
      <c r="T56" s="39"/>
      <c r="U56" s="39"/>
      <c r="V56" s="39"/>
      <c r="W56" s="39"/>
      <c r="X56" s="39"/>
      <c r="AG56" s="39" t="s">
        <v>143</v>
      </c>
      <c r="AH56" s="39"/>
      <c r="AI56" s="39"/>
      <c r="AJ56" s="39"/>
      <c r="AK56" s="39"/>
      <c r="AL56" s="39"/>
      <c r="AM56" s="39"/>
      <c r="AN56" s="39"/>
    </row>
    <row r="57" spans="1:40" ht="62" x14ac:dyDescent="0.35">
      <c r="A57" s="29" t="s">
        <v>111</v>
      </c>
      <c r="B57" s="2" t="s">
        <v>97</v>
      </c>
      <c r="C57" s="2" t="s">
        <v>98</v>
      </c>
      <c r="D57" s="2" t="s">
        <v>99</v>
      </c>
      <c r="E57" s="2" t="s">
        <v>100</v>
      </c>
      <c r="F57" s="2" t="s">
        <v>101</v>
      </c>
      <c r="G57" s="2" t="s">
        <v>102</v>
      </c>
      <c r="H57" s="23" t="s">
        <v>103</v>
      </c>
      <c r="Q57" s="2" t="s">
        <v>104</v>
      </c>
      <c r="R57" s="2" t="s">
        <v>97</v>
      </c>
      <c r="S57" s="2" t="s">
        <v>98</v>
      </c>
      <c r="T57" s="2" t="s">
        <v>99</v>
      </c>
      <c r="U57" s="2" t="s">
        <v>100</v>
      </c>
      <c r="V57" s="2" t="s">
        <v>101</v>
      </c>
      <c r="W57" s="2" t="s">
        <v>102</v>
      </c>
      <c r="X57" s="32" t="s">
        <v>103</v>
      </c>
      <c r="AG57" s="2" t="s">
        <v>104</v>
      </c>
      <c r="AH57" s="2" t="s">
        <v>97</v>
      </c>
      <c r="AI57" s="2" t="s">
        <v>98</v>
      </c>
      <c r="AJ57" s="2" t="s">
        <v>99</v>
      </c>
      <c r="AK57" s="2" t="s">
        <v>100</v>
      </c>
      <c r="AL57" s="2" t="s">
        <v>101</v>
      </c>
      <c r="AM57" s="2" t="s">
        <v>102</v>
      </c>
      <c r="AN57" s="32" t="s">
        <v>103</v>
      </c>
    </row>
    <row r="58" spans="1:40" x14ac:dyDescent="0.35">
      <c r="A58" s="29">
        <v>1</v>
      </c>
      <c r="B58" s="29">
        <v>0.33979999999999999</v>
      </c>
      <c r="C58" s="29">
        <f>B58/Kalibration!I$21*Kalibration!D$36</f>
        <v>1.9334993022109212E-3</v>
      </c>
      <c r="D58" s="29">
        <v>4</v>
      </c>
      <c r="E58" s="29">
        <f t="shared" si="21"/>
        <v>4.833748255527303E-4</v>
      </c>
      <c r="F58" s="29">
        <v>1</v>
      </c>
      <c r="G58" s="29">
        <v>7.8469999999999998E-2</v>
      </c>
      <c r="H58" s="33">
        <f t="shared" si="22"/>
        <v>6159.9952281474489</v>
      </c>
      <c r="Q58" s="4">
        <v>1</v>
      </c>
      <c r="R58" s="4">
        <v>2.0771999999999999</v>
      </c>
      <c r="S58" s="4">
        <f>R58/Kalibration!B$31*Kalibration!D$41</f>
        <v>1.1819496028700782E-2</v>
      </c>
      <c r="T58" s="4">
        <v>4</v>
      </c>
      <c r="U58" s="4">
        <f t="shared" si="23"/>
        <v>2.9548740071751955E-3</v>
      </c>
      <c r="V58" s="4">
        <v>1</v>
      </c>
      <c r="W58" s="4">
        <v>7.8469999999999998E-2</v>
      </c>
      <c r="X58" s="25">
        <f t="shared" si="24"/>
        <v>37656.097963236847</v>
      </c>
      <c r="AG58" s="4">
        <v>1</v>
      </c>
      <c r="AH58" s="4">
        <v>0</v>
      </c>
      <c r="AI58" s="29">
        <f>AH58/Kalibration!B$31*Kalibration!D$50</f>
        <v>0</v>
      </c>
      <c r="AJ58" s="4">
        <v>4</v>
      </c>
      <c r="AK58" s="4">
        <f t="shared" si="25"/>
        <v>0</v>
      </c>
      <c r="AL58" s="4">
        <v>1</v>
      </c>
      <c r="AM58" s="4">
        <v>7.8469999999999998E-2</v>
      </c>
      <c r="AN58" s="25">
        <f t="shared" si="26"/>
        <v>0</v>
      </c>
    </row>
    <row r="59" spans="1:40" x14ac:dyDescent="0.35">
      <c r="A59" s="29">
        <v>2</v>
      </c>
      <c r="B59" s="29">
        <v>0.61709999999999998</v>
      </c>
      <c r="C59" s="29">
        <f>B59/Kalibration!I$21*Kalibration!D$36</f>
        <v>3.5113667433618583E-3</v>
      </c>
      <c r="D59" s="29">
        <v>4</v>
      </c>
      <c r="E59" s="29">
        <f t="shared" si="21"/>
        <v>8.7784168584046458E-4</v>
      </c>
      <c r="F59" s="29">
        <v>1</v>
      </c>
      <c r="G59" s="29">
        <v>7.8289999999999998E-2</v>
      </c>
      <c r="H59" s="33">
        <f t="shared" si="22"/>
        <v>11212.692372467296</v>
      </c>
      <c r="Q59" s="4">
        <v>2</v>
      </c>
      <c r="R59" s="4">
        <v>1.3298000000000001</v>
      </c>
      <c r="S59" s="4">
        <f>R59/Kalibration!B$31*Kalibration!D$41</f>
        <v>7.5667079814010696E-3</v>
      </c>
      <c r="T59" s="4">
        <v>4</v>
      </c>
      <c r="U59" s="4">
        <f t="shared" si="23"/>
        <v>1.8916769953502674E-3</v>
      </c>
      <c r="V59" s="4">
        <v>1</v>
      </c>
      <c r="W59" s="4">
        <v>7.8289999999999998E-2</v>
      </c>
      <c r="X59" s="25">
        <f t="shared" si="24"/>
        <v>24162.434478864063</v>
      </c>
      <c r="AG59" s="4">
        <v>2</v>
      </c>
      <c r="AH59" s="4">
        <v>0.5554</v>
      </c>
      <c r="AI59" s="29">
        <f>AH59/Kalibration!B$31*Kalibration!D$50</f>
        <v>3.1602869701234425E-3</v>
      </c>
      <c r="AJ59" s="4">
        <v>4</v>
      </c>
      <c r="AK59" s="4">
        <f t="shared" si="25"/>
        <v>7.9007174253086063E-4</v>
      </c>
      <c r="AL59" s="4">
        <v>1</v>
      </c>
      <c r="AM59" s="4">
        <v>7.8289999999999998E-2</v>
      </c>
      <c r="AN59" s="25">
        <f t="shared" si="26"/>
        <v>10091.604834983531</v>
      </c>
    </row>
    <row r="60" spans="1:40" x14ac:dyDescent="0.35">
      <c r="A60" s="29">
        <v>3</v>
      </c>
      <c r="B60" s="29">
        <v>0.24640000000000001</v>
      </c>
      <c r="C60" s="29">
        <f>B60/Kalibration!I$21*Kalibration!D$36</f>
        <v>1.4020430490428813E-3</v>
      </c>
      <c r="D60" s="29">
        <v>4</v>
      </c>
      <c r="E60" s="29">
        <f t="shared" si="21"/>
        <v>3.5051076226072031E-4</v>
      </c>
      <c r="F60" s="29">
        <v>1</v>
      </c>
      <c r="G60" s="29">
        <v>9.4729999999999995E-2</v>
      </c>
      <c r="H60" s="33">
        <f t="shared" si="22"/>
        <v>3700.1030535281361</v>
      </c>
      <c r="Q60" s="4">
        <v>3</v>
      </c>
      <c r="R60" s="4">
        <v>0.90480000000000005</v>
      </c>
      <c r="S60" s="4">
        <f>R60/Kalibration!B$31*Kalibration!D$41</f>
        <v>5.1484113261931778E-3</v>
      </c>
      <c r="T60" s="4">
        <v>4</v>
      </c>
      <c r="U60" s="4">
        <f t="shared" si="23"/>
        <v>1.2871028315482945E-3</v>
      </c>
      <c r="V60" s="4">
        <v>1</v>
      </c>
      <c r="W60" s="4">
        <v>9.4729999999999995E-2</v>
      </c>
      <c r="X60" s="25">
        <f t="shared" si="24"/>
        <v>13587.066732273772</v>
      </c>
      <c r="AG60" s="4">
        <v>3</v>
      </c>
      <c r="AH60" s="4">
        <v>0.62509999999999999</v>
      </c>
      <c r="AI60" s="29">
        <f>AH60/Kalibration!B$31*Kalibration!D$50</f>
        <v>3.5568876215775367E-3</v>
      </c>
      <c r="AJ60" s="4">
        <v>4</v>
      </c>
      <c r="AK60" s="4">
        <f t="shared" si="25"/>
        <v>8.8922190539438418E-4</v>
      </c>
      <c r="AL60" s="4">
        <v>1</v>
      </c>
      <c r="AM60" s="4">
        <v>9.4729999999999995E-2</v>
      </c>
      <c r="AN60" s="25">
        <f t="shared" si="26"/>
        <v>9386.9091670472317</v>
      </c>
    </row>
    <row r="61" spans="1:40" x14ac:dyDescent="0.35">
      <c r="A61" s="29">
        <v>4</v>
      </c>
      <c r="B61" s="29">
        <v>0.56989999999999996</v>
      </c>
      <c r="C61" s="29">
        <f>B61/Kalibration!I$21*Kalibration!D$36</f>
        <v>3.2427935618893583E-3</v>
      </c>
      <c r="D61" s="29">
        <v>4</v>
      </c>
      <c r="E61" s="29">
        <f t="shared" si="21"/>
        <v>8.1069839047233957E-4</v>
      </c>
      <c r="F61" s="29">
        <v>1</v>
      </c>
      <c r="G61" s="29">
        <v>7.4749999999999997E-2</v>
      </c>
      <c r="H61" s="33">
        <f t="shared" si="22"/>
        <v>10845.463417690162</v>
      </c>
      <c r="Q61" s="4">
        <v>4</v>
      </c>
      <c r="R61" s="4">
        <v>1.3088</v>
      </c>
      <c r="S61" s="4">
        <f>R61/Kalibration!B$31*Kalibration!D$41</f>
        <v>7.4472156760849138E-3</v>
      </c>
      <c r="T61" s="4">
        <v>4</v>
      </c>
      <c r="U61" s="4">
        <f t="shared" si="23"/>
        <v>1.8618039190212285E-3</v>
      </c>
      <c r="V61" s="4">
        <v>1</v>
      </c>
      <c r="W61" s="4">
        <v>7.4749999999999997E-2</v>
      </c>
      <c r="X61" s="25">
        <f t="shared" si="24"/>
        <v>24907.075839748875</v>
      </c>
      <c r="AG61" s="4">
        <v>4</v>
      </c>
      <c r="AH61" s="4">
        <v>0.624</v>
      </c>
      <c r="AI61" s="29">
        <f>AH61/Kalibration!B$31*Kalibration!D$50</f>
        <v>3.5506285008228807E-3</v>
      </c>
      <c r="AJ61" s="4">
        <v>4</v>
      </c>
      <c r="AK61" s="4">
        <f t="shared" si="25"/>
        <v>8.8765712520572017E-4</v>
      </c>
      <c r="AL61" s="4">
        <v>1</v>
      </c>
      <c r="AM61" s="4">
        <v>7.4749999999999997E-2</v>
      </c>
      <c r="AN61" s="25">
        <f t="shared" si="26"/>
        <v>11875.011708437727</v>
      </c>
    </row>
    <row r="62" spans="1:40" x14ac:dyDescent="0.35">
      <c r="A62" s="29">
        <v>5</v>
      </c>
      <c r="B62" s="29">
        <v>0.2087</v>
      </c>
      <c r="C62" s="29">
        <f>B62/Kalibration!I$21*Kalibration!D$36</f>
        <v>1.1875259104514987E-3</v>
      </c>
      <c r="D62" s="29">
        <v>4</v>
      </c>
      <c r="E62" s="29">
        <f t="shared" si="21"/>
        <v>2.9688147761287468E-4</v>
      </c>
      <c r="F62" s="29">
        <v>1</v>
      </c>
      <c r="G62" s="29">
        <v>9.8409999999999997E-2</v>
      </c>
      <c r="H62" s="33">
        <f t="shared" si="22"/>
        <v>3016.7816036264066</v>
      </c>
      <c r="Q62" s="4">
        <v>5</v>
      </c>
      <c r="R62" s="4">
        <v>0.83289999999999997</v>
      </c>
      <c r="S62" s="4">
        <f>R62/Kalibration!B$31*Kalibration!D$41</f>
        <v>4.7392924332297715E-3</v>
      </c>
      <c r="T62" s="4">
        <v>4</v>
      </c>
      <c r="U62" s="4">
        <f t="shared" si="23"/>
        <v>1.1848231083074429E-3</v>
      </c>
      <c r="V62" s="4">
        <v>1</v>
      </c>
      <c r="W62" s="4">
        <v>9.8409999999999997E-2</v>
      </c>
      <c r="X62" s="25">
        <f t="shared" si="24"/>
        <v>12039.661704170745</v>
      </c>
      <c r="AG62" s="4">
        <v>5</v>
      </c>
      <c r="AH62" s="4">
        <v>0.74690000000000001</v>
      </c>
      <c r="AI62" s="29">
        <f>AH62/Kalibration!B$31*Kalibration!D$50</f>
        <v>4.2499429924112335E-3</v>
      </c>
      <c r="AJ62" s="4">
        <v>4</v>
      </c>
      <c r="AK62" s="4">
        <f t="shared" si="25"/>
        <v>1.0624857481028084E-3</v>
      </c>
      <c r="AL62" s="4">
        <v>1</v>
      </c>
      <c r="AM62" s="4">
        <v>9.8409999999999997E-2</v>
      </c>
      <c r="AN62" s="25">
        <f t="shared" si="26"/>
        <v>10796.522183749705</v>
      </c>
    </row>
    <row r="63" spans="1:40" x14ac:dyDescent="0.35">
      <c r="A63" s="29">
        <v>6</v>
      </c>
      <c r="B63" s="29">
        <v>0.6794</v>
      </c>
      <c r="C63" s="29">
        <f>B63/Kalibration!I$21*Kalibration!D$36</f>
        <v>3.865860582466451E-3</v>
      </c>
      <c r="D63" s="29">
        <v>4</v>
      </c>
      <c r="E63" s="29">
        <f t="shared" si="21"/>
        <v>9.6646514561661275E-4</v>
      </c>
      <c r="F63" s="29">
        <v>1</v>
      </c>
      <c r="G63" s="29">
        <v>8.6569999999999994E-2</v>
      </c>
      <c r="H63" s="33">
        <f t="shared" si="22"/>
        <v>11163.973034730425</v>
      </c>
      <c r="Q63" s="4">
        <v>6</v>
      </c>
      <c r="R63" s="4">
        <v>1.43</v>
      </c>
      <c r="S63" s="4">
        <f>R63/Kalibration!B$31*Kalibration!D$41</f>
        <v>8.1368569810524351E-3</v>
      </c>
      <c r="T63" s="4">
        <v>4</v>
      </c>
      <c r="U63" s="4">
        <f t="shared" si="23"/>
        <v>2.0342142452631088E-3</v>
      </c>
      <c r="V63" s="4">
        <v>1</v>
      </c>
      <c r="W63" s="4">
        <v>8.6569999999999994E-2</v>
      </c>
      <c r="X63" s="25">
        <f t="shared" si="24"/>
        <v>23497.912039541516</v>
      </c>
      <c r="AG63" s="4">
        <v>6</v>
      </c>
      <c r="AH63" s="4">
        <v>0.38800000000000001</v>
      </c>
      <c r="AI63" s="29">
        <f>AH63/Kalibration!B$31*Kalibration!D$50</f>
        <v>2.2077625934603809E-3</v>
      </c>
      <c r="AJ63" s="4">
        <v>4</v>
      </c>
      <c r="AK63" s="4">
        <f t="shared" si="25"/>
        <v>5.5194064836509523E-4</v>
      </c>
      <c r="AL63" s="4">
        <v>1</v>
      </c>
      <c r="AM63" s="4">
        <v>8.6569999999999994E-2</v>
      </c>
      <c r="AN63" s="25">
        <f t="shared" si="26"/>
        <v>6375.6572526867885</v>
      </c>
    </row>
    <row r="64" spans="1:40" s="4" customFormat="1" x14ac:dyDescent="0.35">
      <c r="A64" s="29">
        <v>7</v>
      </c>
      <c r="B64" s="29">
        <v>0.29620000000000002</v>
      </c>
      <c r="C64" s="29">
        <f>B64/Kalibration!I$21*Kalibration!D$36</f>
        <v>1.6854105159354767E-3</v>
      </c>
      <c r="D64" s="29">
        <v>4</v>
      </c>
      <c r="E64" s="29">
        <f t="shared" si="21"/>
        <v>4.2135262898386917E-4</v>
      </c>
      <c r="F64" s="29">
        <v>1.4419999999999999</v>
      </c>
      <c r="G64" s="29">
        <v>0.14413999999999999</v>
      </c>
      <c r="H64" s="33">
        <f t="shared" si="22"/>
        <v>4215.2802205823455</v>
      </c>
      <c r="Q64" s="4">
        <v>7</v>
      </c>
      <c r="R64" s="4">
        <v>0.71279999999999999</v>
      </c>
      <c r="S64" s="4">
        <f>R64/Kalibration!B$31*Kalibration!D$41</f>
        <v>4.0559102490169063E-3</v>
      </c>
      <c r="T64" s="4">
        <v>4</v>
      </c>
      <c r="U64" s="4">
        <f t="shared" si="23"/>
        <v>1.0139775622542266E-3</v>
      </c>
      <c r="V64" s="4">
        <v>1.4419999999999999</v>
      </c>
      <c r="W64" s="4">
        <v>0.14413999999999999</v>
      </c>
      <c r="X64" s="25">
        <f t="shared" si="24"/>
        <v>10143.996425493235</v>
      </c>
      <c r="AG64" s="4">
        <v>7</v>
      </c>
      <c r="AH64" s="4">
        <v>1.1720999999999999</v>
      </c>
      <c r="AI64" s="29">
        <f>AH64/Kalibration!B$31*Kalibration!D$50</f>
        <v>6.6693776695745163E-3</v>
      </c>
      <c r="AJ64" s="4">
        <v>4</v>
      </c>
      <c r="AK64" s="4">
        <f t="shared" si="25"/>
        <v>1.6673444173936291E-3</v>
      </c>
      <c r="AL64" s="4">
        <v>1.4419999999999999</v>
      </c>
      <c r="AM64" s="4">
        <v>0.14413999999999999</v>
      </c>
      <c r="AN64" s="25">
        <f t="shared" si="26"/>
        <v>16680.384694613662</v>
      </c>
    </row>
    <row r="65" spans="1:40" x14ac:dyDescent="0.35">
      <c r="A65" s="29"/>
      <c r="B65" s="29"/>
      <c r="C65" s="29"/>
      <c r="D65" s="29"/>
      <c r="E65" s="29" t="s">
        <v>127</v>
      </c>
      <c r="F65" s="29">
        <f t="shared" si="27"/>
        <v>11074.042941629295</v>
      </c>
      <c r="G65" s="29">
        <f>STDEVA(H59,H61,H63)</f>
        <v>199.44884692712603</v>
      </c>
      <c r="H65" s="33"/>
      <c r="Q65" s="4"/>
      <c r="R65" s="4"/>
      <c r="S65" s="4"/>
      <c r="T65" s="4"/>
      <c r="U65" s="4" t="s">
        <v>127</v>
      </c>
      <c r="V65" s="4">
        <f t="shared" si="28"/>
        <v>24189.140786051488</v>
      </c>
      <c r="W65" s="4">
        <f>STDEVA(X59,X61,X63)</f>
        <v>704.96139900451533</v>
      </c>
      <c r="X65" s="17"/>
      <c r="AG65" s="4"/>
      <c r="AH65" s="4"/>
      <c r="AI65" s="4"/>
      <c r="AJ65" s="4"/>
      <c r="AK65" s="4" t="s">
        <v>127</v>
      </c>
      <c r="AL65" s="4">
        <f t="shared" si="29"/>
        <v>9447.4245987026825</v>
      </c>
      <c r="AM65" s="4">
        <f>STDEVA(AN59,AN61,AN63)</f>
        <v>2805.6997327062713</v>
      </c>
      <c r="AN65" s="17"/>
    </row>
    <row r="66" spans="1:40" x14ac:dyDescent="0.35">
      <c r="A66" s="29"/>
      <c r="B66" s="29"/>
      <c r="C66" s="29"/>
      <c r="D66" s="29"/>
      <c r="E66" s="29" t="s">
        <v>129</v>
      </c>
      <c r="F66" s="29">
        <f t="shared" si="27"/>
        <v>3644.0549592456296</v>
      </c>
      <c r="G66" s="29">
        <f>STDEVA(H64,H62,H60)</f>
        <v>601.21192217541045</v>
      </c>
      <c r="H66" s="33"/>
      <c r="Q66" s="4"/>
      <c r="R66" s="4"/>
      <c r="S66" s="4"/>
      <c r="T66" s="4"/>
      <c r="U66" s="4" t="s">
        <v>129</v>
      </c>
      <c r="V66" s="4">
        <f t="shared" si="28"/>
        <v>11923.57495397925</v>
      </c>
      <c r="W66" s="4">
        <f>STDEVA(X64,X62,X60)</f>
        <v>1724.4681454106446</v>
      </c>
      <c r="X66" s="17"/>
      <c r="AG66" s="4"/>
      <c r="AH66" s="4"/>
      <c r="AI66" s="4"/>
      <c r="AJ66" s="4"/>
      <c r="AK66" s="4" t="s">
        <v>129</v>
      </c>
      <c r="AL66" s="4">
        <f t="shared" si="29"/>
        <v>12287.938681803533</v>
      </c>
      <c r="AM66" s="4">
        <f>STDEVA(AN64,AN62,AN60)</f>
        <v>3868.7127957245657</v>
      </c>
      <c r="AN66" s="17"/>
    </row>
    <row r="67" spans="1:40" x14ac:dyDescent="0.35">
      <c r="A67" s="39" t="s">
        <v>144</v>
      </c>
      <c r="B67" s="39"/>
      <c r="C67" s="39"/>
      <c r="D67" s="39"/>
      <c r="E67" s="39"/>
      <c r="F67" s="39"/>
      <c r="G67" s="39"/>
      <c r="H67" s="39"/>
      <c r="Q67" s="39" t="s">
        <v>145</v>
      </c>
      <c r="R67" s="39"/>
      <c r="S67" s="39"/>
      <c r="T67" s="39"/>
      <c r="U67" s="39"/>
      <c r="V67" s="39"/>
      <c r="W67" s="39"/>
      <c r="X67" s="39"/>
      <c r="AG67" s="39" t="s">
        <v>146</v>
      </c>
      <c r="AH67" s="39"/>
      <c r="AI67" s="39"/>
      <c r="AJ67" s="39"/>
      <c r="AK67" s="39"/>
      <c r="AL67" s="39"/>
      <c r="AM67" s="39"/>
      <c r="AN67" s="39"/>
    </row>
    <row r="68" spans="1:40" ht="62" x14ac:dyDescent="0.35">
      <c r="A68" s="4" t="s">
        <v>111</v>
      </c>
      <c r="B68" s="2" t="s">
        <v>97</v>
      </c>
      <c r="C68" s="2" t="s">
        <v>98</v>
      </c>
      <c r="D68" s="2" t="s">
        <v>99</v>
      </c>
      <c r="E68" s="2" t="s">
        <v>100</v>
      </c>
      <c r="F68" s="2" t="s">
        <v>101</v>
      </c>
      <c r="G68" s="2" t="s">
        <v>102</v>
      </c>
      <c r="H68" s="23" t="s">
        <v>103</v>
      </c>
      <c r="Q68" s="2" t="s">
        <v>104</v>
      </c>
      <c r="R68" s="2" t="s">
        <v>97</v>
      </c>
      <c r="S68" s="2" t="s">
        <v>98</v>
      </c>
      <c r="T68" s="2" t="s">
        <v>99</v>
      </c>
      <c r="U68" s="2" t="s">
        <v>100</v>
      </c>
      <c r="V68" s="2" t="s">
        <v>101</v>
      </c>
      <c r="W68" s="2" t="s">
        <v>102</v>
      </c>
      <c r="X68" s="32" t="s">
        <v>103</v>
      </c>
      <c r="AG68" s="2" t="s">
        <v>104</v>
      </c>
      <c r="AH68" s="2" t="s">
        <v>97</v>
      </c>
      <c r="AI68" s="2" t="s">
        <v>98</v>
      </c>
      <c r="AJ68" s="2" t="s">
        <v>99</v>
      </c>
      <c r="AK68" s="2" t="s">
        <v>100</v>
      </c>
      <c r="AL68" s="2" t="s">
        <v>101</v>
      </c>
      <c r="AM68" s="2" t="s">
        <v>102</v>
      </c>
      <c r="AN68" s="32" t="s">
        <v>103</v>
      </c>
    </row>
    <row r="69" spans="1:40" x14ac:dyDescent="0.35">
      <c r="A69" s="4">
        <v>1</v>
      </c>
      <c r="B69" s="4">
        <v>2.9702000000000002</v>
      </c>
      <c r="C69" s="4">
        <f>B69/Kalibration!I$21</f>
        <v>1.6900764059525834E-2</v>
      </c>
      <c r="D69" s="4">
        <v>4</v>
      </c>
      <c r="E69" s="4">
        <f t="shared" si="21"/>
        <v>4.2251910148814586E-3</v>
      </c>
      <c r="F69" s="4">
        <v>1</v>
      </c>
      <c r="G69" s="4">
        <v>7.8469999999999998E-2</v>
      </c>
      <c r="H69" s="25">
        <f t="shared" si="22"/>
        <v>53844.666941270021</v>
      </c>
      <c r="Q69" s="4">
        <v>1</v>
      </c>
      <c r="R69" s="4">
        <v>3.59</v>
      </c>
      <c r="S69" s="4">
        <f>R69/Kalibration!B$31*Kalibration!D$43</f>
        <v>2.0427494099285484E-2</v>
      </c>
      <c r="T69" s="4">
        <v>4</v>
      </c>
      <c r="U69" s="4">
        <f t="shared" si="23"/>
        <v>5.1068735248213709E-3</v>
      </c>
      <c r="V69" s="4">
        <v>1</v>
      </c>
      <c r="W69" s="4">
        <v>7.8469999999999998E-2</v>
      </c>
      <c r="X69" s="25">
        <f t="shared" si="24"/>
        <v>65080.585253235258</v>
      </c>
      <c r="AG69" s="4">
        <v>1</v>
      </c>
      <c r="AH69" s="4">
        <v>0</v>
      </c>
      <c r="AI69" s="29">
        <f>AH69/Kalibration!B$31*Kalibration!D$51</f>
        <v>0</v>
      </c>
      <c r="AJ69" s="4">
        <v>4</v>
      </c>
      <c r="AK69" s="4">
        <f t="shared" si="25"/>
        <v>0</v>
      </c>
      <c r="AL69" s="4">
        <v>1</v>
      </c>
      <c r="AM69" s="4">
        <v>7.8469999999999998E-2</v>
      </c>
      <c r="AN69" s="25">
        <f t="shared" si="26"/>
        <v>0</v>
      </c>
    </row>
    <row r="70" spans="1:40" x14ac:dyDescent="0.35">
      <c r="A70" s="4">
        <v>2</v>
      </c>
      <c r="B70" s="4">
        <v>10.203799999999999</v>
      </c>
      <c r="C70" s="4">
        <f>B70/Kalibration!I$21</f>
        <v>5.8060742142141845E-2</v>
      </c>
      <c r="D70" s="4">
        <v>4</v>
      </c>
      <c r="E70" s="4">
        <f t="shared" si="21"/>
        <v>1.4515185535535461E-2</v>
      </c>
      <c r="F70" s="4">
        <v>1</v>
      </c>
      <c r="G70" s="4">
        <v>7.8289999999999998E-2</v>
      </c>
      <c r="H70" s="25">
        <f t="shared" si="22"/>
        <v>185402.80413252601</v>
      </c>
      <c r="Q70" s="4">
        <v>2</v>
      </c>
      <c r="R70" s="4">
        <v>2.6425999999999998</v>
      </c>
      <c r="S70" s="4">
        <f>R70/Kalibration!B$31*Kalibration!D$43</f>
        <v>1.5036684096593821E-2</v>
      </c>
      <c r="T70" s="4">
        <v>4</v>
      </c>
      <c r="U70" s="4">
        <f t="shared" si="23"/>
        <v>3.7591710241484553E-3</v>
      </c>
      <c r="V70" s="4">
        <v>1</v>
      </c>
      <c r="W70" s="4">
        <v>7.8289999999999998E-2</v>
      </c>
      <c r="X70" s="25">
        <f t="shared" si="24"/>
        <v>48015.979360690457</v>
      </c>
      <c r="AG70" s="4">
        <v>2</v>
      </c>
      <c r="AH70" s="4">
        <v>0.26840000000000003</v>
      </c>
      <c r="AI70" s="29">
        <f>AH70/Kalibration!B$31*Kalibration!D$51</f>
        <v>1.5272254641359958E-3</v>
      </c>
      <c r="AJ70" s="4">
        <v>4</v>
      </c>
      <c r="AK70" s="4">
        <f t="shared" si="25"/>
        <v>3.8180636603399895E-4</v>
      </c>
      <c r="AL70" s="4">
        <v>1</v>
      </c>
      <c r="AM70" s="4">
        <v>7.8289999999999998E-2</v>
      </c>
      <c r="AN70" s="25">
        <f t="shared" si="26"/>
        <v>4876.8216379358664</v>
      </c>
    </row>
    <row r="71" spans="1:40" x14ac:dyDescent="0.35">
      <c r="A71" s="4">
        <v>3</v>
      </c>
      <c r="B71" s="4">
        <v>5.6702000000000004</v>
      </c>
      <c r="C71" s="4">
        <f>B71/Kalibration!I$21</f>
        <v>3.2264060457317147E-2</v>
      </c>
      <c r="D71" s="4">
        <v>4</v>
      </c>
      <c r="E71" s="4">
        <f t="shared" si="21"/>
        <v>8.0660151143292867E-3</v>
      </c>
      <c r="F71" s="4">
        <v>1</v>
      </c>
      <c r="G71" s="4">
        <v>9.4729999999999995E-2</v>
      </c>
      <c r="H71" s="25">
        <f t="shared" si="22"/>
        <v>85147.420187156007</v>
      </c>
      <c r="Q71" s="4">
        <v>3</v>
      </c>
      <c r="R71" s="4">
        <v>1.7818000000000001</v>
      </c>
      <c r="S71" s="4">
        <f>R71/Kalibration!B$31*Kalibration!D$43</f>
        <v>1.0138637600586874E-2</v>
      </c>
      <c r="T71" s="4">
        <v>4</v>
      </c>
      <c r="U71" s="4">
        <f t="shared" si="23"/>
        <v>2.5346594001467186E-3</v>
      </c>
      <c r="V71" s="4">
        <v>1</v>
      </c>
      <c r="W71" s="4">
        <v>9.4729999999999995E-2</v>
      </c>
      <c r="X71" s="25">
        <f t="shared" si="24"/>
        <v>26756.67053886539</v>
      </c>
      <c r="AG71" s="4">
        <v>3</v>
      </c>
      <c r="AH71" s="4">
        <v>0.2666</v>
      </c>
      <c r="AI71" s="29">
        <f>AH71/Kalibration!B$31*Kalibration!D$51</f>
        <v>1.5169832665374681E-3</v>
      </c>
      <c r="AJ71" s="4">
        <v>4</v>
      </c>
      <c r="AK71" s="4">
        <f t="shared" si="25"/>
        <v>3.7924581663436701E-4</v>
      </c>
      <c r="AL71" s="4">
        <v>1</v>
      </c>
      <c r="AM71" s="4">
        <v>9.4729999999999995E-2</v>
      </c>
      <c r="AN71" s="25">
        <f t="shared" si="26"/>
        <v>4003.4394239878288</v>
      </c>
    </row>
    <row r="72" spans="1:40" x14ac:dyDescent="0.35">
      <c r="A72" s="4">
        <v>4</v>
      </c>
      <c r="B72" s="4">
        <v>9.7058999999999997</v>
      </c>
      <c r="C72" s="4">
        <f>B72/Kalibration!I$21</f>
        <v>5.5227636484193585E-2</v>
      </c>
      <c r="D72" s="4">
        <v>4</v>
      </c>
      <c r="E72" s="4">
        <f t="shared" si="21"/>
        <v>1.3806909121048396E-2</v>
      </c>
      <c r="F72" s="4">
        <v>1</v>
      </c>
      <c r="G72" s="4">
        <v>7.4749999999999997E-2</v>
      </c>
      <c r="H72" s="25">
        <f t="shared" si="22"/>
        <v>184707.81432840662</v>
      </c>
      <c r="Q72" s="4">
        <v>4</v>
      </c>
      <c r="R72" s="4">
        <v>2.5162</v>
      </c>
      <c r="S72" s="4">
        <f>R72/Kalibration!B$31*Kalibration!D$43</f>
        <v>1.431745422078611E-2</v>
      </c>
      <c r="T72" s="4">
        <v>4</v>
      </c>
      <c r="U72" s="4">
        <f t="shared" si="23"/>
        <v>3.5793635551965275E-3</v>
      </c>
      <c r="V72" s="4">
        <v>1</v>
      </c>
      <c r="W72" s="4">
        <v>7.4749999999999997E-2</v>
      </c>
      <c r="X72" s="25">
        <f t="shared" si="24"/>
        <v>47884.462276876628</v>
      </c>
      <c r="AG72" s="4">
        <v>4</v>
      </c>
      <c r="AH72" s="4">
        <v>0.28460000000000002</v>
      </c>
      <c r="AI72" s="29">
        <f>AH72/Kalibration!B$31*Kalibration!D$51</f>
        <v>1.6194052425227436E-3</v>
      </c>
      <c r="AJ72" s="4">
        <v>4</v>
      </c>
      <c r="AK72" s="4">
        <f t="shared" si="25"/>
        <v>4.048513106306859E-4</v>
      </c>
      <c r="AL72" s="4">
        <v>1</v>
      </c>
      <c r="AM72" s="4">
        <v>7.4749999999999997E-2</v>
      </c>
      <c r="AN72" s="25">
        <f t="shared" si="26"/>
        <v>5416.0710452265675</v>
      </c>
    </row>
    <row r="73" spans="1:40" x14ac:dyDescent="0.35">
      <c r="A73" s="4">
        <v>5</v>
      </c>
      <c r="B73" s="4">
        <v>4.6864999999999997</v>
      </c>
      <c r="C73" s="4">
        <f>B73/Kalibration!I$21</f>
        <v>2.6666699469721843E-2</v>
      </c>
      <c r="D73" s="4">
        <v>4</v>
      </c>
      <c r="E73" s="4">
        <f t="shared" si="21"/>
        <v>6.6666748674304608E-3</v>
      </c>
      <c r="F73" s="4">
        <v>1</v>
      </c>
      <c r="G73" s="4">
        <v>9.8409999999999997E-2</v>
      </c>
      <c r="H73" s="25">
        <f t="shared" si="22"/>
        <v>67743.876307595376</v>
      </c>
      <c r="Q73" s="4">
        <v>5</v>
      </c>
      <c r="R73" s="4">
        <v>1.7717000000000001</v>
      </c>
      <c r="S73" s="4">
        <f>R73/Kalibration!B$31*Kalibration!D$43</f>
        <v>1.008116749183958E-2</v>
      </c>
      <c r="T73" s="4">
        <v>4</v>
      </c>
      <c r="U73" s="4">
        <f t="shared" si="23"/>
        <v>2.5202918729598949E-3</v>
      </c>
      <c r="V73" s="4">
        <v>1</v>
      </c>
      <c r="W73" s="4">
        <v>9.8409999999999997E-2</v>
      </c>
      <c r="X73" s="25">
        <f t="shared" si="24"/>
        <v>25610.119631743673</v>
      </c>
      <c r="AG73" s="4">
        <v>5</v>
      </c>
      <c r="AH73" s="4">
        <v>0.4123</v>
      </c>
      <c r="AI73" s="29">
        <f>AH73/Kalibration!B$31*Kalibration!D$51</f>
        <v>2.3460322610405026E-3</v>
      </c>
      <c r="AJ73" s="4">
        <v>4</v>
      </c>
      <c r="AK73" s="4">
        <f t="shared" si="25"/>
        <v>5.8650806526012566E-4</v>
      </c>
      <c r="AL73" s="4">
        <v>1</v>
      </c>
      <c r="AM73" s="4">
        <v>9.8409999999999997E-2</v>
      </c>
      <c r="AN73" s="25">
        <f t="shared" si="26"/>
        <v>5959.842142669705</v>
      </c>
    </row>
    <row r="74" spans="1:40" x14ac:dyDescent="0.35">
      <c r="A74" s="4">
        <v>6</v>
      </c>
      <c r="B74" s="4">
        <v>11.498799999999999</v>
      </c>
      <c r="C74" s="4">
        <f>B74/Kalibration!I$21</f>
        <v>6.5429434303304709E-2</v>
      </c>
      <c r="D74" s="4">
        <v>4</v>
      </c>
      <c r="E74" s="4">
        <f t="shared" si="21"/>
        <v>1.6357358575826177E-2</v>
      </c>
      <c r="F74" s="4">
        <v>1</v>
      </c>
      <c r="G74" s="4">
        <v>8.6569999999999994E-2</v>
      </c>
      <c r="H74" s="25">
        <f t="shared" si="22"/>
        <v>188949.50416802792</v>
      </c>
      <c r="Q74" s="4">
        <v>6</v>
      </c>
      <c r="R74" s="4">
        <v>2.7442000000000002</v>
      </c>
      <c r="S74" s="4">
        <f>R74/Kalibration!B$31*Kalibration!D$43</f>
        <v>1.5614799249932934E-2</v>
      </c>
      <c r="T74" s="4">
        <v>4</v>
      </c>
      <c r="U74" s="4">
        <f t="shared" si="23"/>
        <v>3.9036998124832335E-3</v>
      </c>
      <c r="V74" s="4">
        <v>1</v>
      </c>
      <c r="W74" s="4">
        <v>8.6569999999999994E-2</v>
      </c>
      <c r="X74" s="25">
        <f t="shared" si="24"/>
        <v>45092.986167069816</v>
      </c>
      <c r="AG74" s="4">
        <v>6</v>
      </c>
      <c r="AH74" s="4">
        <v>0.28050000000000003</v>
      </c>
      <c r="AI74" s="29">
        <f>AH74/Kalibration!B$31*Kalibration!D$51</f>
        <v>1.5960757924372087E-3</v>
      </c>
      <c r="AJ74" s="4">
        <v>4</v>
      </c>
      <c r="AK74" s="4">
        <f t="shared" si="25"/>
        <v>3.9901894810930218E-4</v>
      </c>
      <c r="AL74" s="4">
        <v>1</v>
      </c>
      <c r="AM74" s="4">
        <v>8.6569999999999994E-2</v>
      </c>
      <c r="AN74" s="25">
        <f t="shared" si="26"/>
        <v>4609.2058231408364</v>
      </c>
    </row>
    <row r="75" spans="1:40" s="4" customFormat="1" x14ac:dyDescent="0.35">
      <c r="A75" s="4">
        <v>7</v>
      </c>
      <c r="B75" s="4">
        <v>5.5895000000000001</v>
      </c>
      <c r="C75" s="4">
        <f>B75/Kalibration!I$21</f>
        <v>3.1804868598316494E-2</v>
      </c>
      <c r="D75" s="4">
        <v>4</v>
      </c>
      <c r="E75" s="4">
        <f t="shared" si="21"/>
        <v>7.9512171495791234E-3</v>
      </c>
      <c r="F75" s="4">
        <v>1.4419999999999999</v>
      </c>
      <c r="G75" s="4">
        <v>0.14413999999999999</v>
      </c>
      <c r="H75" s="25">
        <f t="shared" si="22"/>
        <v>79545.26938874078</v>
      </c>
      <c r="Q75" s="4">
        <v>7</v>
      </c>
      <c r="R75" s="4">
        <v>2.1579000000000002</v>
      </c>
      <c r="S75" s="4">
        <f>R75/Kalibration!B$31*Kalibration!D$43</f>
        <v>1.2278687887701435E-2</v>
      </c>
      <c r="T75" s="4">
        <v>4</v>
      </c>
      <c r="U75" s="4">
        <f t="shared" si="23"/>
        <v>3.0696719719253587E-3</v>
      </c>
      <c r="V75" s="4">
        <v>1.4419999999999999</v>
      </c>
      <c r="W75" s="4">
        <v>0.14413999999999999</v>
      </c>
      <c r="X75" s="25">
        <f t="shared" si="24"/>
        <v>30709.497596200687</v>
      </c>
      <c r="AG75" s="4">
        <v>7</v>
      </c>
      <c r="AH75" s="4">
        <v>0.64849999999999997</v>
      </c>
      <c r="AI75" s="29">
        <f>AH75/Kalibration!B$31*Kalibration!D$51</f>
        <v>3.6900361903583942E-3</v>
      </c>
      <c r="AJ75" s="4">
        <v>4</v>
      </c>
      <c r="AK75" s="4">
        <f t="shared" si="25"/>
        <v>9.2250904758959856E-4</v>
      </c>
      <c r="AL75" s="4">
        <v>1.4419999999999999</v>
      </c>
      <c r="AM75" s="4">
        <v>0.14413999999999999</v>
      </c>
      <c r="AN75" s="25">
        <f t="shared" si="26"/>
        <v>9228.9305302081375</v>
      </c>
    </row>
    <row r="76" spans="1:40" x14ac:dyDescent="0.35">
      <c r="A76" s="4"/>
      <c r="B76" s="4"/>
      <c r="C76" s="4"/>
      <c r="D76" s="4"/>
      <c r="E76" s="4" t="s">
        <v>127</v>
      </c>
      <c r="F76" s="4">
        <f t="shared" si="27"/>
        <v>186353.3742096535</v>
      </c>
      <c r="G76" s="4">
        <f>STDEVA(H70,H72,H74)</f>
        <v>2275.0100609743031</v>
      </c>
      <c r="H76" s="25"/>
      <c r="Q76" s="4"/>
      <c r="R76" s="4"/>
      <c r="S76" s="4"/>
      <c r="T76" s="4"/>
      <c r="U76" s="4" t="s">
        <v>127</v>
      </c>
      <c r="V76" s="4">
        <f t="shared" si="28"/>
        <v>46997.809268212295</v>
      </c>
      <c r="W76" s="4">
        <f>STDEVA(X70,X72,X74)</f>
        <v>1650.9353321127624</v>
      </c>
      <c r="X76" s="17"/>
      <c r="AG76" s="4"/>
      <c r="AH76" s="4"/>
      <c r="AI76" s="4"/>
      <c r="AJ76" s="4"/>
      <c r="AK76" s="4" t="s">
        <v>127</v>
      </c>
      <c r="AL76" s="4">
        <f t="shared" si="29"/>
        <v>4967.3661687677568</v>
      </c>
      <c r="AM76" s="4">
        <f>STDEVA(AN70,AN72,AN74)</f>
        <v>410.98248831372297</v>
      </c>
      <c r="AN76" s="17"/>
    </row>
    <row r="77" spans="1:40" x14ac:dyDescent="0.35">
      <c r="A77" s="4"/>
      <c r="B77" s="4"/>
      <c r="C77" s="4"/>
      <c r="D77" s="4"/>
      <c r="E77" s="4" t="s">
        <v>129</v>
      </c>
      <c r="F77" s="4">
        <f t="shared" si="27"/>
        <v>77478.855294497393</v>
      </c>
      <c r="G77" s="4">
        <f>STDEVA(H75,H73,H71)</f>
        <v>8883.883458185046</v>
      </c>
      <c r="H77" s="25"/>
      <c r="Q77" s="4"/>
      <c r="R77" s="4"/>
      <c r="S77" s="4"/>
      <c r="T77" s="4"/>
      <c r="U77" s="4" t="s">
        <v>129</v>
      </c>
      <c r="V77" s="4">
        <f t="shared" si="28"/>
        <v>27692.095922269917</v>
      </c>
      <c r="W77" s="4">
        <f>STDEVA(X75,X73,X71)</f>
        <v>2675.2905247908247</v>
      </c>
      <c r="X77" s="17"/>
      <c r="AG77" s="4"/>
      <c r="AH77" s="4"/>
      <c r="AI77" s="4"/>
      <c r="AJ77" s="4"/>
      <c r="AK77" s="4" t="s">
        <v>129</v>
      </c>
      <c r="AL77" s="4">
        <f t="shared" si="29"/>
        <v>6397.4040322885567</v>
      </c>
      <c r="AM77" s="4">
        <f>STDEVA(AN75,AN73,AN71)</f>
        <v>2640.0823151432228</v>
      </c>
      <c r="AN77" s="17"/>
    </row>
    <row r="78" spans="1:40" x14ac:dyDescent="0.35">
      <c r="A78" s="39" t="s">
        <v>120</v>
      </c>
      <c r="B78" s="39"/>
      <c r="C78" s="39"/>
      <c r="D78" s="39"/>
      <c r="E78" s="39"/>
      <c r="F78" s="39"/>
      <c r="G78" s="39"/>
      <c r="H78" s="39"/>
      <c r="Q78" s="39" t="s">
        <v>147</v>
      </c>
      <c r="R78" s="39"/>
      <c r="S78" s="39"/>
      <c r="T78" s="39"/>
      <c r="U78" s="39"/>
      <c r="V78" s="39"/>
      <c r="W78" s="39"/>
      <c r="X78" s="39"/>
    </row>
    <row r="79" spans="1:40" ht="48" x14ac:dyDescent="0.5">
      <c r="A79" s="4" t="s">
        <v>111</v>
      </c>
      <c r="B79" s="2" t="s">
        <v>97</v>
      </c>
      <c r="C79" s="2" t="s">
        <v>98</v>
      </c>
      <c r="D79" s="2" t="s">
        <v>99</v>
      </c>
      <c r="E79" s="2" t="s">
        <v>100</v>
      </c>
      <c r="F79" s="2" t="s">
        <v>101</v>
      </c>
      <c r="G79" s="2" t="s">
        <v>102</v>
      </c>
      <c r="H79" s="23" t="s">
        <v>103</v>
      </c>
      <c r="Q79" s="2" t="s">
        <v>104</v>
      </c>
      <c r="R79" s="2" t="s">
        <v>97</v>
      </c>
      <c r="S79" s="2" t="s">
        <v>98</v>
      </c>
      <c r="T79" s="2" t="s">
        <v>99</v>
      </c>
      <c r="U79" s="2" t="s">
        <v>100</v>
      </c>
      <c r="V79" s="2" t="s">
        <v>101</v>
      </c>
      <c r="W79" s="2" t="s">
        <v>102</v>
      </c>
      <c r="X79" s="32" t="s">
        <v>103</v>
      </c>
      <c r="AH79" s="40"/>
      <c r="AI79" s="40"/>
      <c r="AJ79" s="40"/>
      <c r="AK79" s="40"/>
    </row>
    <row r="80" spans="1:40" x14ac:dyDescent="0.35">
      <c r="A80" s="4">
        <v>1</v>
      </c>
      <c r="B80" s="4">
        <v>11.310499999999999</v>
      </c>
      <c r="C80" s="4">
        <f>B80/Kalibration!I$21</f>
        <v>6.4357986632303188E-2</v>
      </c>
      <c r="D80" s="4">
        <v>4</v>
      </c>
      <c r="E80" s="4">
        <f t="shared" ref="E80:E97" si="30">C80/D80</f>
        <v>1.6089496658075797E-2</v>
      </c>
      <c r="F80" s="4">
        <v>1</v>
      </c>
      <c r="G80" s="4">
        <v>7.8469999999999998E-2</v>
      </c>
      <c r="H80" s="25">
        <f t="shared" ref="H80:H97" si="31">E80*F80*10^3/(G80*10^-3)</f>
        <v>205040.10014114689</v>
      </c>
      <c r="Q80" s="4">
        <v>1</v>
      </c>
      <c r="R80" s="4">
        <v>6.1494</v>
      </c>
      <c r="S80" s="4">
        <f>R80/Kalibration!B$31*Kalibration!D$44</f>
        <v>3.4990761062436253E-2</v>
      </c>
      <c r="T80" s="4">
        <v>4</v>
      </c>
      <c r="U80" s="4">
        <f t="shared" ref="U80:U97" si="32">S80/T80</f>
        <v>8.7476902656090632E-3</v>
      </c>
      <c r="V80" s="4">
        <v>1</v>
      </c>
      <c r="W80" s="4">
        <v>7.8469999999999998E-2</v>
      </c>
      <c r="X80" s="25">
        <f t="shared" ref="X80:X97" si="33">U80*V80*10^3/(W80*10^-3)</f>
        <v>111478.14789867547</v>
      </c>
    </row>
    <row r="81" spans="1:24" x14ac:dyDescent="0.35">
      <c r="A81" s="4">
        <v>2</v>
      </c>
      <c r="B81" s="4">
        <v>4.1386000000000003</v>
      </c>
      <c r="C81" s="4">
        <f>B81/Kalibration!I$21</f>
        <v>2.3549088322925602E-2</v>
      </c>
      <c r="D81" s="4">
        <v>1</v>
      </c>
      <c r="E81" s="4">
        <f t="shared" si="30"/>
        <v>2.3549088322925602E-2</v>
      </c>
      <c r="F81" s="4">
        <v>1</v>
      </c>
      <c r="G81" s="4">
        <v>7.8289999999999998E-2</v>
      </c>
      <c r="H81" s="25">
        <f t="shared" si="31"/>
        <v>300793.05560002045</v>
      </c>
      <c r="Q81" s="4">
        <v>2</v>
      </c>
      <c r="R81" s="4">
        <v>10.0045</v>
      </c>
      <c r="S81" s="4">
        <f>R81/Kalibration!B$31*Kalibration!D$44</f>
        <v>5.6926703263593767E-2</v>
      </c>
      <c r="T81" s="4">
        <v>4</v>
      </c>
      <c r="U81" s="4">
        <f t="shared" si="32"/>
        <v>1.4231675815898442E-2</v>
      </c>
      <c r="V81" s="4">
        <v>1</v>
      </c>
      <c r="W81" s="4">
        <v>7.8289999999999998E-2</v>
      </c>
      <c r="X81" s="25">
        <f t="shared" si="33"/>
        <v>181781.52785666677</v>
      </c>
    </row>
    <row r="82" spans="1:24" x14ac:dyDescent="0.35">
      <c r="A82" s="4">
        <v>3</v>
      </c>
      <c r="B82" s="4">
        <v>14.242699999999999</v>
      </c>
      <c r="C82" s="4">
        <f>B82/Kalibration!I$21</f>
        <v>8.1042526520304553E-2</v>
      </c>
      <c r="D82" s="4">
        <v>4</v>
      </c>
      <c r="E82" s="4">
        <f t="shared" si="30"/>
        <v>2.0260631630076138E-2</v>
      </c>
      <c r="F82" s="4">
        <v>1</v>
      </c>
      <c r="G82" s="4">
        <v>9.4729999999999995E-2</v>
      </c>
      <c r="H82" s="25">
        <f t="shared" si="31"/>
        <v>213877.66948248853</v>
      </c>
      <c r="Q82" s="4">
        <v>3</v>
      </c>
      <c r="R82" s="4">
        <v>4.8353999999999999</v>
      </c>
      <c r="S82" s="4">
        <f>R82/Kalibration!B$31*Kalibration!D$44</f>
        <v>2.7513956815511151E-2</v>
      </c>
      <c r="T82" s="4">
        <v>4</v>
      </c>
      <c r="U82" s="4">
        <f t="shared" si="32"/>
        <v>6.8784892038777877E-3</v>
      </c>
      <c r="V82" s="4">
        <v>1</v>
      </c>
      <c r="W82" s="4">
        <v>9.4729999999999995E-2</v>
      </c>
      <c r="X82" s="25">
        <f t="shared" si="33"/>
        <v>72611.519095089068</v>
      </c>
    </row>
    <row r="83" spans="1:24" x14ac:dyDescent="0.35">
      <c r="A83" s="4">
        <v>4</v>
      </c>
      <c r="B83" s="4">
        <v>4.0891000000000002</v>
      </c>
      <c r="C83" s="4">
        <f>B83/Kalibration!I$21</f>
        <v>2.3267427888966095E-2</v>
      </c>
      <c r="D83" s="4">
        <v>1</v>
      </c>
      <c r="E83" s="4">
        <f t="shared" si="30"/>
        <v>2.3267427888966095E-2</v>
      </c>
      <c r="F83" s="4">
        <v>1</v>
      </c>
      <c r="G83" s="4">
        <v>7.4749999999999997E-2</v>
      </c>
      <c r="H83" s="25">
        <f t="shared" si="31"/>
        <v>311269.93831392773</v>
      </c>
      <c r="Q83" s="4">
        <v>4</v>
      </c>
      <c r="R83" s="4">
        <v>9.4859000000000009</v>
      </c>
      <c r="S83" s="4">
        <f>R83/Kalibration!B$31*Kalibration!D$44</f>
        <v>5.397581233326245E-2</v>
      </c>
      <c r="T83" s="4">
        <v>4</v>
      </c>
      <c r="U83" s="4">
        <f t="shared" si="32"/>
        <v>1.3493953083315613E-2</v>
      </c>
      <c r="V83" s="4">
        <v>1</v>
      </c>
      <c r="W83" s="4">
        <v>7.4749999999999997E-2</v>
      </c>
      <c r="X83" s="25">
        <f t="shared" si="33"/>
        <v>180521.11148248313</v>
      </c>
    </row>
    <row r="84" spans="1:24" x14ac:dyDescent="0.35">
      <c r="A84" s="4">
        <v>5</v>
      </c>
      <c r="B84" s="4">
        <v>11.8645</v>
      </c>
      <c r="C84" s="4">
        <f>B84/Kalibration!I$21</f>
        <v>6.7510307448738899E-2</v>
      </c>
      <c r="D84" s="4">
        <v>4</v>
      </c>
      <c r="E84" s="4">
        <f t="shared" si="30"/>
        <v>1.6877576862184725E-2</v>
      </c>
      <c r="F84" s="4">
        <v>1</v>
      </c>
      <c r="G84" s="4">
        <v>9.8409999999999997E-2</v>
      </c>
      <c r="H84" s="25">
        <f t="shared" si="31"/>
        <v>171502.66093064449</v>
      </c>
      <c r="Q84" s="4">
        <v>5</v>
      </c>
      <c r="R84" s="4">
        <v>4.6590999999999996</v>
      </c>
      <c r="S84" s="4">
        <f>R84/Kalibration!B$31*Kalibration!D$44</f>
        <v>2.6510790461833144E-2</v>
      </c>
      <c r="T84" s="4">
        <v>4</v>
      </c>
      <c r="U84" s="4">
        <f t="shared" si="32"/>
        <v>6.627697615458286E-3</v>
      </c>
      <c r="V84" s="4">
        <v>1</v>
      </c>
      <c r="W84" s="4">
        <v>9.8409999999999997E-2</v>
      </c>
      <c r="X84" s="25">
        <f t="shared" si="33"/>
        <v>67347.806274344941</v>
      </c>
    </row>
    <row r="85" spans="1:24" x14ac:dyDescent="0.35">
      <c r="A85" s="4">
        <v>6</v>
      </c>
      <c r="B85" s="4">
        <v>4.5232999999999999</v>
      </c>
      <c r="C85" s="4">
        <f>B85/Kalibration!I$21</f>
        <v>2.5738073554122012E-2</v>
      </c>
      <c r="D85" s="4">
        <v>1</v>
      </c>
      <c r="E85" s="4">
        <f t="shared" si="30"/>
        <v>2.5738073554122012E-2</v>
      </c>
      <c r="F85" s="4">
        <v>1</v>
      </c>
      <c r="G85" s="4">
        <v>8.6569999999999994E-2</v>
      </c>
      <c r="H85" s="25">
        <f t="shared" si="31"/>
        <v>297309.38609358919</v>
      </c>
      <c r="Q85" s="4">
        <v>6</v>
      </c>
      <c r="R85" s="4">
        <v>10.773300000000001</v>
      </c>
      <c r="S85" s="4">
        <f>R85/Kalibration!B$31*Kalibration!D$44</f>
        <v>6.1301259660120427E-2</v>
      </c>
      <c r="T85" s="4">
        <v>4</v>
      </c>
      <c r="U85" s="4">
        <f t="shared" si="32"/>
        <v>1.5325314915030107E-2</v>
      </c>
      <c r="V85" s="4">
        <v>1</v>
      </c>
      <c r="W85" s="4">
        <v>8.6569999999999994E-2</v>
      </c>
      <c r="X85" s="25">
        <f t="shared" si="33"/>
        <v>177028.01103188298</v>
      </c>
    </row>
    <row r="86" spans="1:24" s="4" customFormat="1" x14ac:dyDescent="0.35">
      <c r="A86" s="4">
        <v>7</v>
      </c>
      <c r="B86" s="4">
        <v>14.411300000000001</v>
      </c>
      <c r="C86" s="4">
        <f>B86/Kalibration!I$21</f>
        <v>8.2001879028699973E-2</v>
      </c>
      <c r="D86" s="4">
        <v>4</v>
      </c>
      <c r="E86" s="4">
        <f t="shared" si="30"/>
        <v>2.0500469757174993E-2</v>
      </c>
      <c r="F86" s="4">
        <v>1.4419999999999999</v>
      </c>
      <c r="G86" s="4">
        <v>0.14413999999999999</v>
      </c>
      <c r="H86" s="25">
        <f t="shared" si="31"/>
        <v>205090.03323051438</v>
      </c>
      <c r="Q86" s="4">
        <v>7</v>
      </c>
      <c r="R86" s="4">
        <v>5.2347999999999999</v>
      </c>
      <c r="S86" s="4">
        <f>R86/Kalibration!B$31*Kalibration!D$44</f>
        <v>2.9786586660428872E-2</v>
      </c>
      <c r="T86" s="4">
        <v>4</v>
      </c>
      <c r="U86" s="4">
        <f t="shared" si="32"/>
        <v>7.4466466651072179E-3</v>
      </c>
      <c r="V86" s="4">
        <v>1.4419999999999999</v>
      </c>
      <c r="W86" s="4">
        <v>0.14413999999999999</v>
      </c>
      <c r="X86" s="25">
        <f t="shared" si="33"/>
        <v>74497.464208995472</v>
      </c>
    </row>
    <row r="87" spans="1:24" x14ac:dyDescent="0.35">
      <c r="A87" s="4"/>
      <c r="B87" s="4"/>
      <c r="C87" s="4"/>
      <c r="D87" s="4"/>
      <c r="E87" s="4" t="s">
        <v>127</v>
      </c>
      <c r="F87" s="4">
        <f t="shared" ref="F87:F99" si="34">AVERAGE(H81,H83,H85)</f>
        <v>303124.12666917912</v>
      </c>
      <c r="G87" s="4">
        <f>STDEVA(H81,H83,H85)</f>
        <v>7266.338405366303</v>
      </c>
      <c r="H87" s="25"/>
      <c r="Q87" s="4"/>
      <c r="R87" s="4"/>
      <c r="S87" s="4"/>
      <c r="T87" s="4"/>
      <c r="U87" s="4" t="s">
        <v>127</v>
      </c>
      <c r="V87" s="4">
        <f t="shared" ref="V87:V99" si="35">AVERAGE(X81,X83,X85)</f>
        <v>179776.88345701096</v>
      </c>
      <c r="W87" s="4">
        <f>STDEVA(X81,X83,X85)</f>
        <v>2462.5976257397974</v>
      </c>
      <c r="X87" s="17"/>
    </row>
    <row r="88" spans="1:24" x14ac:dyDescent="0.35">
      <c r="A88" s="4"/>
      <c r="B88" s="4"/>
      <c r="C88" s="4"/>
      <c r="D88" s="4"/>
      <c r="E88" s="4" t="s">
        <v>129</v>
      </c>
      <c r="F88" s="4">
        <f t="shared" si="34"/>
        <v>196823.45454788246</v>
      </c>
      <c r="G88" s="4">
        <f>STDEVA(H86,H84,H82)</f>
        <v>22364.314873908439</v>
      </c>
      <c r="H88" s="25"/>
      <c r="Q88" s="4"/>
      <c r="R88" s="4"/>
      <c r="S88" s="4"/>
      <c r="T88" s="4"/>
      <c r="U88" s="4" t="s">
        <v>129</v>
      </c>
      <c r="V88" s="4">
        <f t="shared" si="35"/>
        <v>71485.596526143156</v>
      </c>
      <c r="W88" s="4">
        <f>STDEVA(X86,X84,X82)</f>
        <v>3705.4255314436073</v>
      </c>
      <c r="X88" s="17"/>
    </row>
    <row r="89" spans="1:24" x14ac:dyDescent="0.35">
      <c r="A89" s="39" t="s">
        <v>121</v>
      </c>
      <c r="B89" s="39"/>
      <c r="C89" s="39"/>
      <c r="D89" s="39"/>
      <c r="E89" s="39"/>
      <c r="F89" s="39"/>
      <c r="G89" s="39"/>
      <c r="H89" s="39"/>
      <c r="Q89" s="39" t="s">
        <v>148</v>
      </c>
      <c r="R89" s="39"/>
      <c r="S89" s="39"/>
      <c r="T89" s="39"/>
      <c r="U89" s="39"/>
      <c r="V89" s="39"/>
      <c r="W89" s="39"/>
      <c r="X89" s="39"/>
    </row>
    <row r="90" spans="1:24" ht="46.5" x14ac:dyDescent="0.35">
      <c r="A90" t="s">
        <v>111</v>
      </c>
      <c r="B90" s="2" t="s">
        <v>97</v>
      </c>
      <c r="C90" s="2" t="s">
        <v>98</v>
      </c>
      <c r="D90" s="2" t="s">
        <v>99</v>
      </c>
      <c r="E90" s="2" t="s">
        <v>100</v>
      </c>
      <c r="F90" s="2" t="s">
        <v>101</v>
      </c>
      <c r="G90" s="2" t="s">
        <v>102</v>
      </c>
      <c r="H90" s="23" t="s">
        <v>103</v>
      </c>
      <c r="Q90" s="2" t="s">
        <v>104</v>
      </c>
      <c r="R90" s="2" t="s">
        <v>97</v>
      </c>
      <c r="S90" s="2" t="s">
        <v>98</v>
      </c>
      <c r="T90" s="2" t="s">
        <v>99</v>
      </c>
      <c r="U90" s="2" t="s">
        <v>100</v>
      </c>
      <c r="V90" s="2" t="s">
        <v>101</v>
      </c>
      <c r="W90" s="2" t="s">
        <v>102</v>
      </c>
      <c r="X90" s="32" t="s">
        <v>103</v>
      </c>
    </row>
    <row r="91" spans="1:24" x14ac:dyDescent="0.35">
      <c r="A91">
        <v>1</v>
      </c>
      <c r="B91" s="34">
        <v>1.3805000000000001</v>
      </c>
      <c r="C91">
        <f>B91/Kalibration!B$31*Kalibration!D$35</f>
        <v>7.8551965470929283E-3</v>
      </c>
      <c r="D91">
        <v>4</v>
      </c>
      <c r="E91">
        <f t="shared" si="30"/>
        <v>1.9637991367732321E-3</v>
      </c>
      <c r="F91">
        <v>1</v>
      </c>
      <c r="G91">
        <v>7.8469999999999998E-2</v>
      </c>
      <c r="H91" s="25">
        <f t="shared" si="31"/>
        <v>25026.11363289451</v>
      </c>
      <c r="Q91" s="4">
        <v>1</v>
      </c>
      <c r="R91" s="4">
        <v>13.3873</v>
      </c>
      <c r="S91" s="4">
        <f>R91/Kalibration!B$31*Kalibration!D$44</f>
        <v>7.6175206617093191E-2</v>
      </c>
      <c r="T91" s="4">
        <v>4</v>
      </c>
      <c r="U91" s="4">
        <f t="shared" si="32"/>
        <v>1.9043801654273298E-2</v>
      </c>
      <c r="V91" s="4">
        <v>1</v>
      </c>
      <c r="W91" s="4">
        <v>7.8469999999999998E-2</v>
      </c>
      <c r="X91" s="25">
        <f t="shared" si="33"/>
        <v>242688.94678569262</v>
      </c>
    </row>
    <row r="92" spans="1:24" x14ac:dyDescent="0.35">
      <c r="A92">
        <v>2</v>
      </c>
      <c r="B92" s="34">
        <v>1.649</v>
      </c>
      <c r="C92">
        <f>B92/Kalibration!B$31*Kalibration!D$35</f>
        <v>9.3829910222066205E-3</v>
      </c>
      <c r="D92">
        <v>4</v>
      </c>
      <c r="E92">
        <f t="shared" si="30"/>
        <v>2.3457477555516551E-3</v>
      </c>
      <c r="F92">
        <v>1</v>
      </c>
      <c r="G92">
        <v>7.8289999999999998E-2</v>
      </c>
      <c r="H92" s="25">
        <f t="shared" si="31"/>
        <v>29962.290912653665</v>
      </c>
      <c r="Q92" s="4">
        <v>2</v>
      </c>
      <c r="R92" s="4">
        <v>7.4969000000000001</v>
      </c>
      <c r="S92" s="4">
        <f>R92/Kalibration!B$31*Kalibration!D$44</f>
        <v>4.265818398688951E-2</v>
      </c>
      <c r="T92" s="4">
        <v>4</v>
      </c>
      <c r="U92" s="4">
        <f t="shared" si="32"/>
        <v>1.0664545996722377E-2</v>
      </c>
      <c r="V92" s="4">
        <v>1</v>
      </c>
      <c r="W92" s="4">
        <v>7.8289999999999998E-2</v>
      </c>
      <c r="X92" s="25">
        <f t="shared" si="33"/>
        <v>136218.49529598132</v>
      </c>
    </row>
    <row r="93" spans="1:24" x14ac:dyDescent="0.35">
      <c r="A93">
        <v>3</v>
      </c>
      <c r="B93" s="34">
        <v>0.56030000000000002</v>
      </c>
      <c r="C93">
        <f>B93/Kalibration!B$31*Kalibration!D$35</f>
        <v>3.1881685080305451E-3</v>
      </c>
      <c r="D93">
        <v>4</v>
      </c>
      <c r="E93">
        <f t="shared" si="30"/>
        <v>7.9704212700763626E-4</v>
      </c>
      <c r="F93">
        <v>1</v>
      </c>
      <c r="G93">
        <v>9.4729999999999995E-2</v>
      </c>
      <c r="H93" s="25">
        <f t="shared" si="31"/>
        <v>8413.8301172557403</v>
      </c>
      <c r="Q93" s="4">
        <v>3</v>
      </c>
      <c r="R93" s="4">
        <v>5.3555000000000001</v>
      </c>
      <c r="S93" s="4">
        <f>R93/Kalibration!B$31*Kalibration!D$44</f>
        <v>3.0473382910507916E-2</v>
      </c>
      <c r="T93" s="4">
        <v>4</v>
      </c>
      <c r="U93" s="4">
        <f t="shared" si="32"/>
        <v>7.618345727626979E-3</v>
      </c>
      <c r="V93" s="4">
        <v>1</v>
      </c>
      <c r="W93" s="4">
        <v>9.4729999999999995E-2</v>
      </c>
      <c r="X93" s="25">
        <f t="shared" si="33"/>
        <v>80421.679801826016</v>
      </c>
    </row>
    <row r="94" spans="1:24" x14ac:dyDescent="0.35">
      <c r="A94">
        <v>4</v>
      </c>
      <c r="B94" s="34">
        <v>1.5494000000000001</v>
      </c>
      <c r="C94">
        <f>B94/Kalibration!B$31*Kalibration!D$35</f>
        <v>8.8162560884214296E-3</v>
      </c>
      <c r="D94">
        <v>4</v>
      </c>
      <c r="E94">
        <f t="shared" si="30"/>
        <v>2.2040640221053574E-3</v>
      </c>
      <c r="F94">
        <v>1</v>
      </c>
      <c r="G94">
        <v>7.4749999999999997E-2</v>
      </c>
      <c r="H94" s="25">
        <f t="shared" si="31"/>
        <v>29485.806315790735</v>
      </c>
      <c r="Q94" s="4">
        <v>4</v>
      </c>
      <c r="R94" s="4">
        <v>7.2998000000000003</v>
      </c>
      <c r="S94" s="4">
        <f>R94/Kalibration!B$31*Kalibration!D$44</f>
        <v>4.1536663349850747E-2</v>
      </c>
      <c r="T94" s="4">
        <v>4</v>
      </c>
      <c r="U94" s="4">
        <f t="shared" si="32"/>
        <v>1.0384165837462687E-2</v>
      </c>
      <c r="V94" s="4">
        <v>1</v>
      </c>
      <c r="W94" s="4">
        <v>7.4749999999999997E-2</v>
      </c>
      <c r="X94" s="25">
        <f t="shared" si="33"/>
        <v>138918.60652123997</v>
      </c>
    </row>
    <row r="95" spans="1:24" x14ac:dyDescent="0.35">
      <c r="A95">
        <v>5</v>
      </c>
      <c r="B95" s="34">
        <v>0.52780000000000005</v>
      </c>
      <c r="C95">
        <f>B95/Kalibration!B$31*Kalibration!D$35</f>
        <v>3.0032399402793535E-3</v>
      </c>
      <c r="D95">
        <v>4</v>
      </c>
      <c r="E95">
        <f t="shared" si="30"/>
        <v>7.5080998506983838E-4</v>
      </c>
      <c r="F95">
        <v>1</v>
      </c>
      <c r="G95">
        <v>9.8409999999999997E-2</v>
      </c>
      <c r="H95" s="25">
        <f t="shared" si="31"/>
        <v>7629.4074288165675</v>
      </c>
      <c r="Q95" s="4">
        <v>5</v>
      </c>
      <c r="R95" s="4">
        <v>4.8575999999999997</v>
      </c>
      <c r="S95" s="4">
        <f>R95/Kalibration!B$31*Kalibration!D$44</f>
        <v>2.7640277252559655E-2</v>
      </c>
      <c r="T95" s="4">
        <v>4</v>
      </c>
      <c r="U95" s="4">
        <f t="shared" si="32"/>
        <v>6.9100693131399138E-3</v>
      </c>
      <c r="V95" s="4">
        <v>1</v>
      </c>
      <c r="W95" s="4">
        <v>9.8409999999999997E-2</v>
      </c>
      <c r="X95" s="25">
        <f t="shared" si="33"/>
        <v>70217.145748805138</v>
      </c>
    </row>
    <row r="96" spans="1:24" x14ac:dyDescent="0.35">
      <c r="A96">
        <v>6</v>
      </c>
      <c r="B96" s="34">
        <v>1.7649999999999999</v>
      </c>
      <c r="C96">
        <f>B96/Kalibration!B$31*Kalibration!D$35</f>
        <v>1.004304375633395E-2</v>
      </c>
      <c r="D96">
        <v>4</v>
      </c>
      <c r="E96">
        <f t="shared" si="30"/>
        <v>2.5107609390834875E-3</v>
      </c>
      <c r="F96">
        <v>1</v>
      </c>
      <c r="G96">
        <v>8.6569999999999994E-2</v>
      </c>
      <c r="H96" s="25">
        <f t="shared" si="31"/>
        <v>29002.667657196351</v>
      </c>
      <c r="Q96" s="4">
        <v>6</v>
      </c>
      <c r="R96" s="4">
        <v>7.9255000000000004</v>
      </c>
      <c r="S96" s="4">
        <f>R96/Kalibration!B$31*Kalibration!D$44</f>
        <v>4.5096965037294462E-2</v>
      </c>
      <c r="T96" s="4">
        <v>4</v>
      </c>
      <c r="U96" s="4">
        <f t="shared" si="32"/>
        <v>1.1274241259323615E-2</v>
      </c>
      <c r="V96" s="4">
        <v>1</v>
      </c>
      <c r="W96" s="4">
        <v>8.6569999999999994E-2</v>
      </c>
      <c r="X96" s="25">
        <f t="shared" si="33"/>
        <v>130232.65864992049</v>
      </c>
    </row>
    <row r="97" spans="1:24" s="4" customFormat="1" x14ac:dyDescent="0.35">
      <c r="A97" s="4">
        <v>7</v>
      </c>
      <c r="B97" s="4">
        <v>0.60870000000000002</v>
      </c>
      <c r="C97">
        <f>B97/Kalibration!B$31*Kalibration!D$35</f>
        <v>3.4635698212353971E-3</v>
      </c>
      <c r="D97" s="4">
        <v>4</v>
      </c>
      <c r="E97">
        <f t="shared" si="30"/>
        <v>8.6589245530884927E-4</v>
      </c>
      <c r="F97" s="4">
        <v>1.4419999999999999</v>
      </c>
      <c r="G97" s="4">
        <v>0.14413999999999999</v>
      </c>
      <c r="H97" s="25">
        <f t="shared" si="31"/>
        <v>8662.5289340596682</v>
      </c>
      <c r="Q97" s="4">
        <v>7</v>
      </c>
      <c r="R97" s="4">
        <v>6.0039999999999996</v>
      </c>
      <c r="S97" s="4">
        <f>R97/Kalibration!B$31*Kalibration!D$44</f>
        <v>3.4163419100866309E-2</v>
      </c>
      <c r="T97" s="4">
        <v>4</v>
      </c>
      <c r="U97" s="4">
        <f t="shared" si="32"/>
        <v>8.5408547752165772E-3</v>
      </c>
      <c r="V97" s="4">
        <v>1.4419999999999999</v>
      </c>
      <c r="W97" s="4">
        <v>0.14413999999999999</v>
      </c>
      <c r="X97" s="25">
        <f t="shared" si="33"/>
        <v>85444.100082297111</v>
      </c>
    </row>
    <row r="98" spans="1:24" x14ac:dyDescent="0.35">
      <c r="E98" t="s">
        <v>127</v>
      </c>
      <c r="F98">
        <f t="shared" si="34"/>
        <v>29483.588295213583</v>
      </c>
      <c r="G98">
        <f>STDEVA(H92,H94,H96)</f>
        <v>479.81547267161363</v>
      </c>
      <c r="H98" s="25"/>
      <c r="Q98" s="4"/>
      <c r="R98" s="4"/>
      <c r="S98" s="4"/>
      <c r="T98" s="4"/>
      <c r="U98" s="4" t="s">
        <v>127</v>
      </c>
      <c r="V98" s="4">
        <f t="shared" si="35"/>
        <v>135123.25348904726</v>
      </c>
      <c r="W98" s="4">
        <f>STDEVA(X92,X94,X96)</f>
        <v>4445.3445949174757</v>
      </c>
      <c r="X98" s="17"/>
    </row>
    <row r="99" spans="1:24" x14ac:dyDescent="0.35">
      <c r="E99" s="4" t="s">
        <v>129</v>
      </c>
      <c r="F99" s="4">
        <f t="shared" si="34"/>
        <v>8235.2554933773263</v>
      </c>
      <c r="G99" s="4">
        <f>STDEVA(H97,H95,H93)</f>
        <v>539.21394953110268</v>
      </c>
      <c r="H99" s="25"/>
      <c r="Q99" s="4"/>
      <c r="R99" s="4"/>
      <c r="S99" s="4"/>
      <c r="T99" s="4"/>
      <c r="U99" s="4" t="s">
        <v>129</v>
      </c>
      <c r="V99" s="4">
        <f t="shared" si="35"/>
        <v>78694.308544309417</v>
      </c>
      <c r="W99" s="4">
        <f>STDEVA(X97,X95,X93)</f>
        <v>7759.0523367569403</v>
      </c>
      <c r="X99" s="17"/>
    </row>
    <row r="100" spans="1:24" x14ac:dyDescent="0.35">
      <c r="A100" s="41"/>
      <c r="B100" s="41"/>
      <c r="C100" s="41"/>
      <c r="D100" s="41"/>
      <c r="E100" s="41"/>
      <c r="F100" s="41"/>
      <c r="G100" s="41"/>
      <c r="H100" s="41"/>
      <c r="Q100" s="39" t="s">
        <v>149</v>
      </c>
      <c r="R100" s="39"/>
      <c r="S100" s="39"/>
      <c r="T100" s="39"/>
      <c r="U100" s="39"/>
      <c r="V100" s="39"/>
      <c r="W100" s="39"/>
      <c r="X100" s="39"/>
    </row>
    <row r="101" spans="1:24" ht="46.5" x14ac:dyDescent="0.35">
      <c r="A101" s="4"/>
      <c r="B101" s="2"/>
      <c r="C101" s="2"/>
      <c r="D101" s="2"/>
      <c r="E101" s="2"/>
      <c r="F101" s="2"/>
      <c r="G101" s="2"/>
      <c r="H101" s="23"/>
      <c r="Q101" s="2" t="s">
        <v>104</v>
      </c>
      <c r="R101" s="2" t="s">
        <v>97</v>
      </c>
      <c r="S101" s="2" t="s">
        <v>98</v>
      </c>
      <c r="T101" s="2" t="s">
        <v>99</v>
      </c>
      <c r="U101" s="2" t="s">
        <v>100</v>
      </c>
      <c r="V101" s="2" t="s">
        <v>101</v>
      </c>
      <c r="W101" s="2" t="s">
        <v>102</v>
      </c>
      <c r="X101" s="32" t="s">
        <v>103</v>
      </c>
    </row>
    <row r="102" spans="1:24" x14ac:dyDescent="0.35">
      <c r="A102" s="4"/>
      <c r="B102" s="34"/>
      <c r="C102" s="4"/>
      <c r="D102" s="4"/>
      <c r="E102" s="4"/>
      <c r="F102" s="4"/>
      <c r="G102" s="4"/>
      <c r="H102" s="25"/>
      <c r="Q102" s="4">
        <v>1</v>
      </c>
      <c r="R102" s="4">
        <v>7.6673</v>
      </c>
      <c r="S102" s="4">
        <f>R102/Kalibration!B$31*Kalibration!D$44</f>
        <v>4.3627778692883451E-2</v>
      </c>
      <c r="T102" s="4">
        <v>4</v>
      </c>
      <c r="U102" s="4">
        <f t="shared" ref="U102:U163" si="36">S102/T102</f>
        <v>1.0906944673220863E-2</v>
      </c>
      <c r="V102" s="4">
        <v>1</v>
      </c>
      <c r="W102" s="4">
        <v>7.8469999999999998E-2</v>
      </c>
      <c r="X102" s="25">
        <f t="shared" ref="X102:X163" si="37">U102*V102*10^3/(W102*10^-3)</f>
        <v>138995.08950198628</v>
      </c>
    </row>
    <row r="103" spans="1:24" x14ac:dyDescent="0.35">
      <c r="A103" s="4"/>
      <c r="B103" s="34"/>
      <c r="C103" s="4"/>
      <c r="D103" s="4"/>
      <c r="E103" s="4"/>
      <c r="F103" s="4"/>
      <c r="G103" s="4"/>
      <c r="H103" s="25"/>
      <c r="Q103" s="4">
        <v>2</v>
      </c>
      <c r="R103" s="4">
        <v>5.5723000000000003</v>
      </c>
      <c r="S103" s="4">
        <f>R103/Kalibration!B$31*Kalibration!D$44</f>
        <v>3.1706998710152791E-2</v>
      </c>
      <c r="T103" s="4">
        <v>4</v>
      </c>
      <c r="U103" s="4">
        <f t="shared" si="36"/>
        <v>7.9267496775381977E-3</v>
      </c>
      <c r="V103" s="4">
        <v>1</v>
      </c>
      <c r="W103" s="4">
        <v>7.8289999999999998E-2</v>
      </c>
      <c r="X103" s="25">
        <f t="shared" si="37"/>
        <v>101248.55891605822</v>
      </c>
    </row>
    <row r="104" spans="1:24" x14ac:dyDescent="0.35">
      <c r="A104" s="4"/>
      <c r="B104" s="34"/>
      <c r="C104" s="4"/>
      <c r="D104" s="4"/>
      <c r="E104" s="4"/>
      <c r="F104" s="4"/>
      <c r="G104" s="4"/>
      <c r="H104" s="25"/>
      <c r="Q104" s="4">
        <v>3</v>
      </c>
      <c r="R104" s="4">
        <v>2.835</v>
      </c>
      <c r="S104" s="4">
        <f>R104/Kalibration!B$31*Kalibration!D$44</f>
        <v>1.6131461217680877E-2</v>
      </c>
      <c r="T104" s="4">
        <v>4</v>
      </c>
      <c r="U104" s="4">
        <f t="shared" si="36"/>
        <v>4.0328653044202191E-3</v>
      </c>
      <c r="V104" s="4">
        <v>1</v>
      </c>
      <c r="W104" s="4">
        <v>9.4729999999999995E-2</v>
      </c>
      <c r="X104" s="25">
        <f t="shared" si="37"/>
        <v>42572.208428377693</v>
      </c>
    </row>
    <row r="105" spans="1:24" x14ac:dyDescent="0.35">
      <c r="A105" s="4"/>
      <c r="B105" s="34"/>
      <c r="C105" s="4"/>
      <c r="D105" s="4"/>
      <c r="E105" s="4"/>
      <c r="F105" s="4"/>
      <c r="G105" s="4"/>
      <c r="H105" s="25"/>
      <c r="Q105" s="4">
        <v>4</v>
      </c>
      <c r="R105" s="4">
        <v>5.1833999999999998</v>
      </c>
      <c r="S105" s="4">
        <f>R105/Kalibration!B$31*Kalibration!D$44</f>
        <v>2.949411501789314E-2</v>
      </c>
      <c r="T105" s="4">
        <v>4</v>
      </c>
      <c r="U105" s="4">
        <f t="shared" si="36"/>
        <v>7.3735287544732849E-3</v>
      </c>
      <c r="V105" s="4">
        <v>1</v>
      </c>
      <c r="W105" s="4">
        <v>7.4749999999999997E-2</v>
      </c>
      <c r="X105" s="25">
        <f t="shared" si="37"/>
        <v>98642.525143455321</v>
      </c>
    </row>
    <row r="106" spans="1:24" x14ac:dyDescent="0.35">
      <c r="A106" s="4"/>
      <c r="B106" s="34"/>
      <c r="C106" s="4"/>
      <c r="D106" s="4"/>
      <c r="E106" s="4"/>
      <c r="F106" s="4"/>
      <c r="G106" s="4"/>
      <c r="H106" s="25"/>
      <c r="Q106" s="4">
        <v>5</v>
      </c>
      <c r="R106" s="4">
        <v>2.5602</v>
      </c>
      <c r="S106" s="4">
        <f>R106/Kalibration!B$31*Kalibration!D$44</f>
        <v>1.456781905097234E-2</v>
      </c>
      <c r="T106" s="4">
        <v>4</v>
      </c>
      <c r="U106" s="4">
        <f t="shared" si="36"/>
        <v>3.641954762743085E-3</v>
      </c>
      <c r="V106" s="4">
        <v>1</v>
      </c>
      <c r="W106" s="4">
        <v>9.8409999999999997E-2</v>
      </c>
      <c r="X106" s="25">
        <f t="shared" si="37"/>
        <v>37007.974420720304</v>
      </c>
    </row>
    <row r="107" spans="1:24" x14ac:dyDescent="0.35">
      <c r="A107" s="4"/>
      <c r="B107" s="34"/>
      <c r="C107" s="4"/>
      <c r="D107" s="4"/>
      <c r="E107" s="4"/>
      <c r="F107" s="4"/>
      <c r="G107" s="4"/>
      <c r="H107" s="25"/>
      <c r="Q107" s="4">
        <v>6</v>
      </c>
      <c r="R107" s="4">
        <v>5.5701999999999998</v>
      </c>
      <c r="S107" s="4">
        <f>R107/Kalibration!B$31*Kalibration!D$44</f>
        <v>3.1695049479621172E-2</v>
      </c>
      <c r="T107" s="4">
        <v>4</v>
      </c>
      <c r="U107" s="4">
        <f t="shared" si="36"/>
        <v>7.923762369905293E-3</v>
      </c>
      <c r="V107" s="4">
        <v>1</v>
      </c>
      <c r="W107" s="4">
        <v>8.6569999999999994E-2</v>
      </c>
      <c r="X107" s="25">
        <f t="shared" si="37"/>
        <v>91530.11863122668</v>
      </c>
    </row>
    <row r="108" spans="1:24" s="4" customFormat="1" x14ac:dyDescent="0.35">
      <c r="B108" s="34"/>
      <c r="H108" s="25"/>
      <c r="Q108" s="4">
        <v>7</v>
      </c>
      <c r="R108" s="4">
        <v>3.0242</v>
      </c>
      <c r="S108" s="4">
        <f>R108/Kalibration!B$31*Kalibration!D$44</f>
        <v>1.7208029987481662E-2</v>
      </c>
      <c r="T108" s="4">
        <v>4</v>
      </c>
      <c r="U108" s="4">
        <f t="shared" si="36"/>
        <v>4.3020074968704155E-3</v>
      </c>
      <c r="V108" s="4">
        <v>1.4419999999999999</v>
      </c>
      <c r="W108" s="4">
        <v>0.14413999999999999</v>
      </c>
      <c r="X108" s="25">
        <f t="shared" si="37"/>
        <v>43037.982589753985</v>
      </c>
    </row>
    <row r="109" spans="1:24" x14ac:dyDescent="0.35">
      <c r="A109" s="4"/>
      <c r="B109" s="4"/>
      <c r="C109" s="4"/>
      <c r="D109" s="4"/>
      <c r="E109" s="4"/>
      <c r="F109" s="4"/>
      <c r="G109" s="4"/>
      <c r="H109" s="25"/>
      <c r="Q109" s="4"/>
      <c r="R109" s="4"/>
      <c r="S109" s="4"/>
      <c r="T109" s="4"/>
      <c r="U109" s="4" t="s">
        <v>127</v>
      </c>
      <c r="V109" s="4">
        <f t="shared" ref="V109:V165" si="38">AVERAGE(X103,X105,X107)</f>
        <v>97140.400896913416</v>
      </c>
      <c r="W109" s="4">
        <f>STDEVA(X103,X105,X107)</f>
        <v>5030.3382919537289</v>
      </c>
      <c r="X109" s="17"/>
    </row>
    <row r="110" spans="1:24" x14ac:dyDescent="0.35">
      <c r="A110" s="4"/>
      <c r="B110" s="4"/>
      <c r="C110" s="4"/>
      <c r="D110" s="4"/>
      <c r="E110" s="4"/>
      <c r="F110" s="4"/>
      <c r="G110" s="4"/>
      <c r="H110" s="25"/>
      <c r="Q110" s="4"/>
      <c r="R110" s="4"/>
      <c r="S110" s="4"/>
      <c r="T110" s="4"/>
      <c r="U110" s="4" t="s">
        <v>129</v>
      </c>
      <c r="V110" s="4">
        <f t="shared" si="38"/>
        <v>40872.721812950658</v>
      </c>
      <c r="W110" s="4">
        <f>STDEVA(X108,X106,X104)</f>
        <v>3355.061951240983</v>
      </c>
      <c r="X110" s="17"/>
    </row>
    <row r="111" spans="1:24" x14ac:dyDescent="0.35">
      <c r="Q111" s="39" t="s">
        <v>150</v>
      </c>
      <c r="R111" s="39"/>
      <c r="S111" s="39"/>
      <c r="T111" s="39"/>
      <c r="U111" s="39"/>
      <c r="V111" s="39"/>
      <c r="W111" s="39"/>
      <c r="X111" s="39"/>
    </row>
    <row r="112" spans="1:24" ht="46.5" x14ac:dyDescent="0.35">
      <c r="Q112" s="2" t="s">
        <v>104</v>
      </c>
      <c r="R112" s="2" t="s">
        <v>97</v>
      </c>
      <c r="S112" s="2" t="s">
        <v>98</v>
      </c>
      <c r="T112" s="2" t="s">
        <v>99</v>
      </c>
      <c r="U112" s="2" t="s">
        <v>100</v>
      </c>
      <c r="V112" s="2" t="s">
        <v>101</v>
      </c>
      <c r="W112" s="2" t="s">
        <v>102</v>
      </c>
      <c r="X112" s="32" t="s">
        <v>103</v>
      </c>
    </row>
    <row r="113" spans="8:24" x14ac:dyDescent="0.35">
      <c r="Q113" s="4">
        <v>1</v>
      </c>
      <c r="R113" s="4">
        <v>6.0422000000000002</v>
      </c>
      <c r="S113" s="4">
        <f>R113/Kalibration!B$31*Kalibration!D$44</f>
        <v>3.4380781294346172E-2</v>
      </c>
      <c r="T113" s="4">
        <v>4</v>
      </c>
      <c r="U113" s="4">
        <f t="shared" si="36"/>
        <v>8.5951953235865429E-3</v>
      </c>
      <c r="V113" s="4">
        <v>1</v>
      </c>
      <c r="W113" s="4">
        <v>7.8469999999999998E-2</v>
      </c>
      <c r="X113" s="25">
        <f t="shared" si="37"/>
        <v>109534.79448944237</v>
      </c>
    </row>
    <row r="114" spans="8:24" x14ac:dyDescent="0.35">
      <c r="Q114" s="4">
        <v>2</v>
      </c>
      <c r="R114" s="4">
        <v>7.2096999999999998</v>
      </c>
      <c r="S114" s="4">
        <f>R114/Kalibration!B$31*Kalibration!D$44</f>
        <v>4.1023984458946672E-2</v>
      </c>
      <c r="T114" s="4">
        <v>4</v>
      </c>
      <c r="U114" s="4">
        <f t="shared" si="36"/>
        <v>1.0255996114736668E-2</v>
      </c>
      <c r="V114" s="4">
        <v>1</v>
      </c>
      <c r="W114" s="4">
        <v>7.8289999999999998E-2</v>
      </c>
      <c r="X114" s="25">
        <f t="shared" si="37"/>
        <v>131000.07810367439</v>
      </c>
    </row>
    <row r="115" spans="8:24" x14ac:dyDescent="0.35">
      <c r="Q115" s="4">
        <v>3</v>
      </c>
      <c r="R115" s="4">
        <v>4.8369999999999997</v>
      </c>
      <c r="S115" s="4">
        <f>R115/Kalibration!B$31*Kalibration!D$44</f>
        <v>2.7523060991154286E-2</v>
      </c>
      <c r="T115" s="4">
        <v>4</v>
      </c>
      <c r="U115" s="4">
        <f t="shared" si="36"/>
        <v>6.8807652477885714E-3</v>
      </c>
      <c r="V115" s="4">
        <v>1</v>
      </c>
      <c r="W115" s="4">
        <v>9.4729999999999995E-2</v>
      </c>
      <c r="X115" s="25">
        <f t="shared" si="37"/>
        <v>72635.545738293804</v>
      </c>
    </row>
    <row r="116" spans="8:24" x14ac:dyDescent="0.35">
      <c r="Q116" s="4">
        <v>4</v>
      </c>
      <c r="R116" s="4">
        <v>9.9022000000000006</v>
      </c>
      <c r="S116" s="4">
        <f>R116/Kalibration!B$31*Kalibration!D$44</f>
        <v>5.6344605033410787E-2</v>
      </c>
      <c r="T116" s="4">
        <v>4</v>
      </c>
      <c r="U116" s="4">
        <f t="shared" si="36"/>
        <v>1.4086151258352697E-2</v>
      </c>
      <c r="V116" s="4">
        <v>1</v>
      </c>
      <c r="W116" s="4">
        <v>7.4749999999999997E-2</v>
      </c>
      <c r="X116" s="25">
        <f t="shared" si="37"/>
        <v>188443.49509501935</v>
      </c>
    </row>
    <row r="117" spans="8:24" x14ac:dyDescent="0.35">
      <c r="Q117" s="4">
        <v>5</v>
      </c>
      <c r="R117" s="4">
        <v>4.8772000000000002</v>
      </c>
      <c r="S117" s="4">
        <f>R117/Kalibration!B$31*Kalibration!D$44</f>
        <v>2.775180340418807E-2</v>
      </c>
      <c r="T117" s="4">
        <v>4</v>
      </c>
      <c r="U117" s="4">
        <f t="shared" si="36"/>
        <v>6.9379508510470176E-3</v>
      </c>
      <c r="V117" s="4">
        <v>1</v>
      </c>
      <c r="W117" s="4">
        <v>9.8409999999999997E-2</v>
      </c>
      <c r="X117" s="25">
        <f t="shared" si="37"/>
        <v>70500.46591857553</v>
      </c>
    </row>
    <row r="118" spans="8:24" x14ac:dyDescent="0.35">
      <c r="Q118" s="4">
        <v>6</v>
      </c>
      <c r="R118" s="4">
        <v>7.4782999999999999</v>
      </c>
      <c r="S118" s="4">
        <f>R118/Kalibration!B$31*Kalibration!D$44</f>
        <v>4.2552347945038059E-2</v>
      </c>
      <c r="T118" s="4">
        <v>4</v>
      </c>
      <c r="U118" s="4">
        <f t="shared" si="36"/>
        <v>1.0638086986259515E-2</v>
      </c>
      <c r="V118" s="4">
        <v>1</v>
      </c>
      <c r="W118" s="4">
        <v>8.6569999999999994E-2</v>
      </c>
      <c r="X118" s="25">
        <f t="shared" si="37"/>
        <v>122884.2207030093</v>
      </c>
    </row>
    <row r="119" spans="8:24" s="4" customFormat="1" x14ac:dyDescent="0.35">
      <c r="H119" s="21"/>
      <c r="Q119" s="4">
        <v>7</v>
      </c>
      <c r="R119" s="4">
        <v>5.9984000000000002</v>
      </c>
      <c r="S119" s="4">
        <f>R119/Kalibration!B$31*Kalibration!D$44</f>
        <v>3.4131554486115337E-2</v>
      </c>
      <c r="T119" s="4">
        <v>4</v>
      </c>
      <c r="U119" s="4">
        <f t="shared" si="36"/>
        <v>8.5328886215288342E-3</v>
      </c>
      <c r="V119" s="4">
        <v>1.4419999999999999</v>
      </c>
      <c r="W119" s="4">
        <v>0.14413999999999999</v>
      </c>
      <c r="X119" s="25">
        <f t="shared" si="37"/>
        <v>85364.405385351594</v>
      </c>
    </row>
    <row r="120" spans="8:24" x14ac:dyDescent="0.35">
      <c r="Q120" s="4"/>
      <c r="R120" s="4"/>
      <c r="S120" s="4"/>
      <c r="T120" s="4"/>
      <c r="U120" s="4" t="s">
        <v>127</v>
      </c>
      <c r="V120" s="4">
        <f t="shared" si="38"/>
        <v>147442.59796723435</v>
      </c>
      <c r="W120" s="4">
        <f>STDEVA(X114,X116,X118)</f>
        <v>35738.941776434636</v>
      </c>
      <c r="X120" s="17"/>
    </row>
    <row r="121" spans="8:24" x14ac:dyDescent="0.35">
      <c r="Q121" s="4"/>
      <c r="R121" s="4"/>
      <c r="S121" s="4"/>
      <c r="T121" s="4"/>
      <c r="U121" s="4" t="s">
        <v>129</v>
      </c>
      <c r="V121" s="4">
        <f t="shared" si="38"/>
        <v>76166.805680740305</v>
      </c>
      <c r="W121" s="4">
        <f>STDEVA(X119,X117,X115)</f>
        <v>8036.5740028846403</v>
      </c>
      <c r="X121" s="17"/>
    </row>
    <row r="122" spans="8:24" x14ac:dyDescent="0.35">
      <c r="Q122" s="39" t="s">
        <v>151</v>
      </c>
      <c r="R122" s="39"/>
      <c r="S122" s="39"/>
      <c r="T122" s="39"/>
      <c r="U122" s="39"/>
      <c r="V122" s="39"/>
      <c r="W122" s="39"/>
      <c r="X122" s="39"/>
    </row>
    <row r="123" spans="8:24" ht="46.5" x14ac:dyDescent="0.35">
      <c r="Q123" s="2" t="s">
        <v>104</v>
      </c>
      <c r="R123" s="2" t="s">
        <v>97</v>
      </c>
      <c r="S123" s="2" t="s">
        <v>98</v>
      </c>
      <c r="T123" s="2" t="s">
        <v>99</v>
      </c>
      <c r="U123" s="2" t="s">
        <v>100</v>
      </c>
      <c r="V123" s="2" t="s">
        <v>101</v>
      </c>
      <c r="W123" s="2" t="s">
        <v>102</v>
      </c>
      <c r="X123" s="32" t="s">
        <v>103</v>
      </c>
    </row>
    <row r="124" spans="8:24" x14ac:dyDescent="0.35">
      <c r="Q124" s="4">
        <v>1</v>
      </c>
      <c r="R124" s="4">
        <v>5.6962999999999999</v>
      </c>
      <c r="S124" s="4">
        <f>R124/Kalibration!B$31*Kalibration!D$43</f>
        <v>3.2412572322495795E-2</v>
      </c>
      <c r="T124" s="4">
        <v>4</v>
      </c>
      <c r="U124" s="4">
        <f t="shared" si="36"/>
        <v>8.1031430806239486E-3</v>
      </c>
      <c r="V124" s="4">
        <v>1</v>
      </c>
      <c r="W124" s="4">
        <v>7.8469999999999998E-2</v>
      </c>
      <c r="X124" s="25">
        <f t="shared" si="37"/>
        <v>103264.21665125461</v>
      </c>
    </row>
    <row r="125" spans="8:24" x14ac:dyDescent="0.35">
      <c r="Q125" s="4">
        <v>2</v>
      </c>
      <c r="R125" s="4">
        <v>5.1147</v>
      </c>
      <c r="S125" s="4">
        <f>R125/Kalibration!B$31*Kalibration!D$43</f>
        <v>2.9103204476216008E-2</v>
      </c>
      <c r="T125" s="4">
        <v>1</v>
      </c>
      <c r="U125" s="4">
        <f t="shared" si="36"/>
        <v>2.9103204476216008E-2</v>
      </c>
      <c r="V125" s="4">
        <v>1</v>
      </c>
      <c r="W125" s="4">
        <v>7.8289999999999998E-2</v>
      </c>
      <c r="X125" s="25">
        <f t="shared" si="37"/>
        <v>371735.91105142428</v>
      </c>
    </row>
    <row r="126" spans="8:24" x14ac:dyDescent="0.35">
      <c r="Q126" s="4">
        <v>3</v>
      </c>
      <c r="R126" s="4">
        <v>7.0664999999999996</v>
      </c>
      <c r="S126" s="4">
        <f>R126/Kalibration!B$31*Kalibration!D$43</f>
        <v>4.0209160738886036E-2</v>
      </c>
      <c r="T126" s="4">
        <v>4</v>
      </c>
      <c r="U126" s="4">
        <f t="shared" si="36"/>
        <v>1.0052290184721509E-2</v>
      </c>
      <c r="V126" s="4">
        <v>1</v>
      </c>
      <c r="W126" s="4">
        <v>9.4729999999999995E-2</v>
      </c>
      <c r="X126" s="25">
        <f t="shared" si="37"/>
        <v>106115.17137888218</v>
      </c>
    </row>
    <row r="127" spans="8:24" x14ac:dyDescent="0.35">
      <c r="Q127" s="4">
        <v>4</v>
      </c>
      <c r="R127" s="4">
        <v>4.5270000000000001</v>
      </c>
      <c r="S127" s="4">
        <f>R127/Kalibration!B$31*Kalibration!D$43</f>
        <v>2.5759126960296766E-2</v>
      </c>
      <c r="T127" s="4">
        <v>1</v>
      </c>
      <c r="U127" s="4">
        <f t="shared" si="36"/>
        <v>2.5759126960296766E-2</v>
      </c>
      <c r="V127" s="4">
        <v>1</v>
      </c>
      <c r="W127" s="4">
        <v>7.4749999999999997E-2</v>
      </c>
      <c r="X127" s="25">
        <f t="shared" si="37"/>
        <v>344603.70515447174</v>
      </c>
    </row>
    <row r="128" spans="8:24" x14ac:dyDescent="0.35">
      <c r="Q128" s="4">
        <v>5</v>
      </c>
      <c r="R128" s="4">
        <v>7.3497000000000003</v>
      </c>
      <c r="S128" s="4">
        <f>R128/Kalibration!B$31*Kalibration!D$43</f>
        <v>4.1820599827721038E-2</v>
      </c>
      <c r="T128" s="4">
        <v>4</v>
      </c>
      <c r="U128" s="4">
        <f t="shared" si="36"/>
        <v>1.0455149956930259E-2</v>
      </c>
      <c r="V128" s="4">
        <v>1</v>
      </c>
      <c r="W128" s="4">
        <v>9.8409999999999997E-2</v>
      </c>
      <c r="X128" s="25">
        <f t="shared" si="37"/>
        <v>106240.72713068042</v>
      </c>
    </row>
    <row r="129" spans="8:24" x14ac:dyDescent="0.35">
      <c r="Q129" s="4">
        <v>6</v>
      </c>
      <c r="R129" s="4">
        <v>5.7272999999999996</v>
      </c>
      <c r="S129" s="4">
        <f>R129/Kalibration!B$31*Kalibration!D$43</f>
        <v>3.2588965725581544E-2</v>
      </c>
      <c r="T129" s="4">
        <v>1</v>
      </c>
      <c r="U129" s="4">
        <f t="shared" si="36"/>
        <v>3.2588965725581544E-2</v>
      </c>
      <c r="V129" s="4">
        <v>1</v>
      </c>
      <c r="W129" s="4">
        <v>8.6569999999999994E-2</v>
      </c>
      <c r="X129" s="25">
        <f t="shared" si="37"/>
        <v>376446.41013724788</v>
      </c>
    </row>
    <row r="130" spans="8:24" s="4" customFormat="1" x14ac:dyDescent="0.35">
      <c r="H130" s="21"/>
      <c r="Q130" s="4">
        <v>7</v>
      </c>
      <c r="R130" s="4">
        <v>9.1608999999999998</v>
      </c>
      <c r="S130" s="4">
        <f>R130/Kalibration!B$31*Kalibration!D$43</f>
        <v>5.212652665575053E-2</v>
      </c>
      <c r="T130" s="4">
        <v>4</v>
      </c>
      <c r="U130" s="4">
        <f t="shared" si="36"/>
        <v>1.3031631663937632E-2</v>
      </c>
      <c r="V130" s="4">
        <v>1.4419999999999999</v>
      </c>
      <c r="W130" s="4">
        <v>0.14413999999999999</v>
      </c>
      <c r="X130" s="25">
        <f t="shared" si="37"/>
        <v>130370.56236574209</v>
      </c>
    </row>
    <row r="131" spans="8:24" x14ac:dyDescent="0.35">
      <c r="Q131" s="4"/>
      <c r="R131" s="4"/>
      <c r="S131" s="4"/>
      <c r="T131" s="4"/>
      <c r="U131" s="4" t="s">
        <v>127</v>
      </c>
      <c r="V131" s="4">
        <f t="shared" si="38"/>
        <v>364262.008781048</v>
      </c>
      <c r="W131" s="4">
        <f>STDEVA(X125,X127,X129)</f>
        <v>17186.735481625976</v>
      </c>
      <c r="X131" s="17"/>
    </row>
    <row r="132" spans="8:24" x14ac:dyDescent="0.35">
      <c r="Q132" s="4"/>
      <c r="R132" s="4"/>
      <c r="S132" s="4"/>
      <c r="T132" s="4"/>
      <c r="U132" s="4" t="s">
        <v>129</v>
      </c>
      <c r="V132" s="4">
        <f t="shared" si="38"/>
        <v>114242.15362510156</v>
      </c>
      <c r="W132" s="4">
        <f>STDEVA(X130,X128,X126)</f>
        <v>13967.7527698832</v>
      </c>
      <c r="X132" s="17"/>
    </row>
    <row r="133" spans="8:24" x14ac:dyDescent="0.35">
      <c r="Q133" s="39" t="s">
        <v>152</v>
      </c>
      <c r="R133" s="39"/>
      <c r="S133" s="39"/>
      <c r="T133" s="39"/>
      <c r="U133" s="39"/>
      <c r="V133" s="39"/>
      <c r="W133" s="39"/>
      <c r="X133" s="39"/>
    </row>
    <row r="134" spans="8:24" ht="46.5" x14ac:dyDescent="0.35">
      <c r="Q134" s="2" t="s">
        <v>104</v>
      </c>
      <c r="R134" s="2" t="s">
        <v>97</v>
      </c>
      <c r="S134" s="2" t="s">
        <v>98</v>
      </c>
      <c r="T134" s="2" t="s">
        <v>99</v>
      </c>
      <c r="U134" s="2" t="s">
        <v>100</v>
      </c>
      <c r="V134" s="2" t="s">
        <v>101</v>
      </c>
      <c r="W134" s="2" t="s">
        <v>102</v>
      </c>
      <c r="X134" s="32" t="s">
        <v>103</v>
      </c>
    </row>
    <row r="135" spans="8:24" x14ac:dyDescent="0.35">
      <c r="Q135" s="4">
        <v>1</v>
      </c>
      <c r="R135" s="4">
        <v>11.9175</v>
      </c>
      <c r="S135" s="4">
        <f>R135/Kalibration!B$31*Kalibration!D$43</f>
        <v>6.7811883266917769E-2</v>
      </c>
      <c r="T135" s="4">
        <v>4</v>
      </c>
      <c r="U135" s="4">
        <f t="shared" si="36"/>
        <v>1.6952970816729442E-2</v>
      </c>
      <c r="V135" s="4">
        <v>1</v>
      </c>
      <c r="W135" s="4">
        <v>7.8469999999999998E-2</v>
      </c>
      <c r="X135" s="25">
        <f t="shared" si="37"/>
        <v>216043.97625499484</v>
      </c>
    </row>
    <row r="136" spans="8:24" x14ac:dyDescent="0.35">
      <c r="Q136" s="4">
        <v>2</v>
      </c>
      <c r="R136" s="4">
        <v>3.6907000000000001</v>
      </c>
      <c r="S136" s="4">
        <f>R136/Kalibration!B$31*Kalibration!D$43</f>
        <v>2.1000488153825332E-2</v>
      </c>
      <c r="T136" s="4">
        <v>1</v>
      </c>
      <c r="U136" s="4">
        <f t="shared" si="36"/>
        <v>2.1000488153825332E-2</v>
      </c>
      <c r="V136" s="4">
        <v>1</v>
      </c>
      <c r="W136" s="4">
        <v>7.8289999999999998E-2</v>
      </c>
      <c r="X136" s="25">
        <f t="shared" si="37"/>
        <v>268239.72606750968</v>
      </c>
    </row>
    <row r="137" spans="8:24" x14ac:dyDescent="0.35">
      <c r="Q137" s="4">
        <v>3</v>
      </c>
      <c r="R137" s="4">
        <v>6.8605</v>
      </c>
      <c r="S137" s="4">
        <f>R137/Kalibration!B$31*Kalibration!D$43</f>
        <v>3.9036998124832328E-2</v>
      </c>
      <c r="T137" s="4">
        <v>4</v>
      </c>
      <c r="U137" s="4">
        <f t="shared" si="36"/>
        <v>9.7592495312080821E-3</v>
      </c>
      <c r="V137" s="4">
        <v>1</v>
      </c>
      <c r="W137" s="4">
        <v>9.4729999999999995E-2</v>
      </c>
      <c r="X137" s="25">
        <f t="shared" si="37"/>
        <v>103021.74106627343</v>
      </c>
    </row>
    <row r="138" spans="8:24" x14ac:dyDescent="0.35">
      <c r="Q138" s="4">
        <v>4</v>
      </c>
      <c r="R138" s="4">
        <v>3.3738999999999999</v>
      </c>
      <c r="S138" s="4">
        <f>R138/Kalibration!B$31*Kalibration!D$43</f>
        <v>1.9197861376484483E-2</v>
      </c>
      <c r="T138" s="4">
        <v>1</v>
      </c>
      <c r="U138" s="4">
        <f t="shared" si="36"/>
        <v>1.9197861376484483E-2</v>
      </c>
      <c r="V138" s="4">
        <v>1</v>
      </c>
      <c r="W138" s="4">
        <v>7.4749999999999997E-2</v>
      </c>
      <c r="X138" s="25">
        <f t="shared" si="37"/>
        <v>256827.57694293623</v>
      </c>
    </row>
    <row r="139" spans="8:24" x14ac:dyDescent="0.35">
      <c r="Q139" s="4">
        <v>5</v>
      </c>
      <c r="R139" s="4">
        <v>6.4926000000000004</v>
      </c>
      <c r="S139" s="4">
        <f>R139/Kalibration!B$31*Kalibration!D$43</f>
        <v>3.6943606737888844E-2</v>
      </c>
      <c r="T139" s="4">
        <v>4</v>
      </c>
      <c r="U139" s="4">
        <f t="shared" si="36"/>
        <v>9.235901684472211E-3</v>
      </c>
      <c r="V139" s="4">
        <v>1</v>
      </c>
      <c r="W139" s="4">
        <v>9.8409999999999997E-2</v>
      </c>
      <c r="X139" s="25">
        <f t="shared" si="37"/>
        <v>93851.251747507471</v>
      </c>
    </row>
    <row r="140" spans="8:24" x14ac:dyDescent="0.35">
      <c r="Q140" s="4">
        <v>6</v>
      </c>
      <c r="R140" s="4">
        <v>4.0491999999999999</v>
      </c>
      <c r="S140" s="4">
        <f>R140/Kalibration!B$31*Kalibration!D$43</f>
        <v>2.3040392508865398E-2</v>
      </c>
      <c r="T140" s="4">
        <v>1</v>
      </c>
      <c r="U140" s="4">
        <f t="shared" si="36"/>
        <v>2.3040392508865398E-2</v>
      </c>
      <c r="V140" s="4">
        <v>1</v>
      </c>
      <c r="W140" s="4">
        <v>8.6569999999999994E-2</v>
      </c>
      <c r="X140" s="25">
        <f t="shared" si="37"/>
        <v>266147.53966576641</v>
      </c>
    </row>
    <row r="141" spans="8:24" s="4" customFormat="1" x14ac:dyDescent="0.35">
      <c r="H141" s="21"/>
      <c r="Q141" s="4">
        <v>7</v>
      </c>
      <c r="R141" s="4">
        <v>8.7588000000000008</v>
      </c>
      <c r="S141" s="4">
        <f>R141/Kalibration!B$31*Kalibration!D$43</f>
        <v>4.983853351443502E-2</v>
      </c>
      <c r="T141" s="4">
        <v>4</v>
      </c>
      <c r="U141" s="4">
        <f t="shared" si="36"/>
        <v>1.2459633378608755E-2</v>
      </c>
      <c r="V141" s="4">
        <v>1.4419999999999999</v>
      </c>
      <c r="W141" s="4">
        <v>0.14413999999999999</v>
      </c>
      <c r="X141" s="25">
        <f t="shared" si="37"/>
        <v>124648.19850113658</v>
      </c>
    </row>
    <row r="142" spans="8:24" x14ac:dyDescent="0.35">
      <c r="Q142" s="4"/>
      <c r="R142" s="4"/>
      <c r="S142" s="4"/>
      <c r="T142" s="4"/>
      <c r="U142" s="4" t="s">
        <v>127</v>
      </c>
      <c r="V142" s="4">
        <f t="shared" si="38"/>
        <v>263738.28089207079</v>
      </c>
      <c r="W142" s="4">
        <f>STDEVA(X136,X138,X140)</f>
        <v>6075.5808602427223</v>
      </c>
      <c r="X142" s="17"/>
    </row>
    <row r="143" spans="8:24" x14ac:dyDescent="0.35">
      <c r="Q143" s="4"/>
      <c r="R143" s="4"/>
      <c r="S143" s="4"/>
      <c r="T143" s="4"/>
      <c r="U143" s="4" t="s">
        <v>129</v>
      </c>
      <c r="V143" s="4">
        <f t="shared" si="38"/>
        <v>107173.73043830582</v>
      </c>
      <c r="W143" s="4">
        <f>STDEVA(X141,X139,X137)</f>
        <v>15812.724121591848</v>
      </c>
      <c r="X143" s="17"/>
    </row>
    <row r="144" spans="8:24" x14ac:dyDescent="0.35">
      <c r="Q144" s="39" t="s">
        <v>153</v>
      </c>
      <c r="R144" s="39"/>
      <c r="S144" s="39"/>
      <c r="T144" s="39"/>
      <c r="U144" s="39"/>
      <c r="V144" s="39"/>
      <c r="W144" s="39"/>
      <c r="X144" s="39"/>
    </row>
    <row r="145" spans="8:24" ht="46.5" x14ac:dyDescent="0.35">
      <c r="Q145" s="2" t="s">
        <v>104</v>
      </c>
      <c r="R145" s="2" t="s">
        <v>97</v>
      </c>
      <c r="S145" s="2" t="s">
        <v>98</v>
      </c>
      <c r="T145" s="2" t="s">
        <v>99</v>
      </c>
      <c r="U145" s="2" t="s">
        <v>100</v>
      </c>
      <c r="V145" s="2" t="s">
        <v>101</v>
      </c>
      <c r="W145" s="2" t="s">
        <v>102</v>
      </c>
      <c r="X145" s="32" t="s">
        <v>103</v>
      </c>
    </row>
    <row r="146" spans="8:24" x14ac:dyDescent="0.35">
      <c r="Q146" s="4">
        <v>1</v>
      </c>
      <c r="R146" s="4">
        <v>6.7819000000000003</v>
      </c>
      <c r="S146" s="4">
        <f>R146/Kalibration!B$31*Kalibration!D$43</f>
        <v>3.8589755496363294E-2</v>
      </c>
      <c r="T146" s="4">
        <v>4</v>
      </c>
      <c r="U146" s="4">
        <f t="shared" si="36"/>
        <v>9.6474388740908235E-3</v>
      </c>
      <c r="V146" s="4">
        <v>1</v>
      </c>
      <c r="W146" s="4">
        <v>7.8469999999999998E-2</v>
      </c>
      <c r="X146" s="25">
        <f t="shared" si="37"/>
        <v>122944.2955790853</v>
      </c>
    </row>
    <row r="147" spans="8:24" x14ac:dyDescent="0.35">
      <c r="Q147" s="4">
        <v>2</v>
      </c>
      <c r="R147" s="4">
        <v>11.4572</v>
      </c>
      <c r="S147" s="4">
        <f>R147/Kalibration!B$31*Kalibration!D$43</f>
        <v>6.519272573658319E-2</v>
      </c>
      <c r="T147" s="4">
        <v>4</v>
      </c>
      <c r="U147" s="4">
        <f t="shared" si="36"/>
        <v>1.6298181434145798E-2</v>
      </c>
      <c r="V147" s="4">
        <v>1</v>
      </c>
      <c r="W147" s="4">
        <v>7.8289999999999998E-2</v>
      </c>
      <c r="X147" s="25">
        <f t="shared" si="37"/>
        <v>208177.05242235019</v>
      </c>
    </row>
    <row r="148" spans="8:24" x14ac:dyDescent="0.35">
      <c r="Q148" s="4">
        <v>3</v>
      </c>
      <c r="R148" s="4">
        <v>4.7942999999999998</v>
      </c>
      <c r="S148" s="4">
        <f>R148/Kalibration!B$31*Kalibration!D$43</f>
        <v>2.7280093303678105E-2</v>
      </c>
      <c r="T148" s="4">
        <v>4</v>
      </c>
      <c r="U148" s="4">
        <f t="shared" si="36"/>
        <v>6.8200233259195263E-3</v>
      </c>
      <c r="V148" s="4">
        <v>1</v>
      </c>
      <c r="W148" s="4">
        <v>9.4729999999999995E-2</v>
      </c>
      <c r="X148" s="25">
        <f t="shared" si="37"/>
        <v>71994.334697767612</v>
      </c>
    </row>
    <row r="149" spans="8:24" x14ac:dyDescent="0.35">
      <c r="Q149" s="4">
        <v>4</v>
      </c>
      <c r="R149" s="4">
        <v>10.2646</v>
      </c>
      <c r="S149" s="4">
        <f>R149/Kalibration!B$31*Kalibration!D$43</f>
        <v>5.8406700816580996E-2</v>
      </c>
      <c r="T149" s="4">
        <v>4</v>
      </c>
      <c r="U149" s="4">
        <f t="shared" si="36"/>
        <v>1.4601675204145249E-2</v>
      </c>
      <c r="V149" s="4">
        <v>1</v>
      </c>
      <c r="W149" s="4">
        <v>7.4749999999999997E-2</v>
      </c>
      <c r="X149" s="25">
        <f t="shared" si="37"/>
        <v>195340.13651030432</v>
      </c>
    </row>
    <row r="150" spans="8:24" x14ac:dyDescent="0.35">
      <c r="Q150" s="4">
        <v>5</v>
      </c>
      <c r="R150" s="4">
        <v>4.3384999999999998</v>
      </c>
      <c r="S150" s="4">
        <f>R150/Kalibration!B$31*Kalibration!D$43</f>
        <v>2.4686541267339851E-2</v>
      </c>
      <c r="T150" s="4">
        <v>4</v>
      </c>
      <c r="U150" s="4">
        <f t="shared" si="36"/>
        <v>6.1716353168349627E-3</v>
      </c>
      <c r="V150" s="4">
        <v>1</v>
      </c>
      <c r="W150" s="4">
        <v>9.8409999999999997E-2</v>
      </c>
      <c r="X150" s="25">
        <f t="shared" si="37"/>
        <v>62713.497783100931</v>
      </c>
    </row>
    <row r="151" spans="8:24" x14ac:dyDescent="0.35">
      <c r="Q151" s="4">
        <v>6</v>
      </c>
      <c r="R151" s="4">
        <v>10.4656</v>
      </c>
      <c r="S151" s="4">
        <f>R151/Kalibration!B$31*Kalibration!D$43</f>
        <v>5.9550412881749906E-2</v>
      </c>
      <c r="T151" s="4">
        <v>4</v>
      </c>
      <c r="U151" s="4">
        <f t="shared" si="36"/>
        <v>1.4887603220437477E-2</v>
      </c>
      <c r="V151" s="4">
        <v>1</v>
      </c>
      <c r="W151" s="4">
        <v>8.6569999999999994E-2</v>
      </c>
      <c r="X151" s="25">
        <f t="shared" si="37"/>
        <v>171971.85191680118</v>
      </c>
    </row>
    <row r="152" spans="8:24" s="4" customFormat="1" x14ac:dyDescent="0.35">
      <c r="H152" s="21"/>
      <c r="Q152" s="4">
        <v>7</v>
      </c>
      <c r="R152" s="4">
        <v>5.7009999999999996</v>
      </c>
      <c r="S152" s="4">
        <f>R152/Kalibration!B$31*Kalibration!D$43</f>
        <v>3.2439315838447502E-2</v>
      </c>
      <c r="T152" s="4">
        <v>4</v>
      </c>
      <c r="U152" s="4">
        <f t="shared" si="36"/>
        <v>8.1098289596118756E-3</v>
      </c>
      <c r="V152" s="4">
        <v>1.4419999999999999</v>
      </c>
      <c r="W152" s="4">
        <v>0.14413999999999999</v>
      </c>
      <c r="X152" s="25">
        <f t="shared" si="37"/>
        <v>81132.047729709491</v>
      </c>
    </row>
    <row r="153" spans="8:24" x14ac:dyDescent="0.35">
      <c r="Q153" s="4"/>
      <c r="R153" s="4"/>
      <c r="S153" s="4"/>
      <c r="T153" s="4"/>
      <c r="U153" s="4" t="s">
        <v>127</v>
      </c>
      <c r="V153" s="4">
        <f t="shared" si="38"/>
        <v>191829.68028315189</v>
      </c>
      <c r="W153" s="4">
        <f>STDEVA(X147,X149,X151)</f>
        <v>18356.105608320529</v>
      </c>
      <c r="X153" s="17"/>
    </row>
    <row r="154" spans="8:24" x14ac:dyDescent="0.35">
      <c r="Q154" s="4"/>
      <c r="R154" s="4"/>
      <c r="S154" s="4"/>
      <c r="T154" s="4"/>
      <c r="U154" s="4" t="s">
        <v>129</v>
      </c>
      <c r="V154" s="4">
        <f t="shared" si="38"/>
        <v>71946.62673685934</v>
      </c>
      <c r="W154" s="4">
        <f>STDEVA(X152,X150,X148)</f>
        <v>9209.3676531605688</v>
      </c>
      <c r="X154" s="17"/>
    </row>
    <row r="155" spans="8:24" x14ac:dyDescent="0.35">
      <c r="Q155" s="39" t="s">
        <v>154</v>
      </c>
      <c r="R155" s="39"/>
      <c r="S155" s="39"/>
      <c r="T155" s="39"/>
      <c r="U155" s="39"/>
      <c r="V155" s="39"/>
      <c r="W155" s="39"/>
      <c r="X155" s="39"/>
    </row>
    <row r="156" spans="8:24" ht="46.5" x14ac:dyDescent="0.35">
      <c r="Q156" s="2" t="s">
        <v>104</v>
      </c>
      <c r="R156" s="2" t="s">
        <v>97</v>
      </c>
      <c r="S156" s="2" t="s">
        <v>98</v>
      </c>
      <c r="T156" s="2" t="s">
        <v>99</v>
      </c>
      <c r="U156" s="2" t="s">
        <v>100</v>
      </c>
      <c r="V156" s="2" t="s">
        <v>101</v>
      </c>
      <c r="W156" s="2" t="s">
        <v>102</v>
      </c>
      <c r="X156" s="32" t="s">
        <v>103</v>
      </c>
    </row>
    <row r="157" spans="8:24" x14ac:dyDescent="0.35">
      <c r="Q157" s="4">
        <v>1</v>
      </c>
      <c r="R157" s="4">
        <v>1.5940000000000001</v>
      </c>
      <c r="S157" s="4">
        <f>R157/Kalibration!B$31*Kalibration!D$43</f>
        <v>9.0700349844738334E-3</v>
      </c>
      <c r="T157" s="4">
        <v>4</v>
      </c>
      <c r="U157" s="4">
        <f t="shared" si="36"/>
        <v>2.2675087461184584E-3</v>
      </c>
      <c r="V157" s="4">
        <v>1</v>
      </c>
      <c r="W157" s="4">
        <v>7.8469999999999998E-2</v>
      </c>
      <c r="X157" s="25">
        <f t="shared" si="37"/>
        <v>28896.504984305575</v>
      </c>
    </row>
    <row r="158" spans="8:24" x14ac:dyDescent="0.35">
      <c r="Q158" s="4">
        <v>2</v>
      </c>
      <c r="R158" s="4">
        <v>1.7544</v>
      </c>
      <c r="S158" s="4">
        <f>R158/Kalibration!B$31*Kalibration!D$43</f>
        <v>9.9827285926981767E-3</v>
      </c>
      <c r="T158" s="4">
        <v>4</v>
      </c>
      <c r="U158" s="4">
        <f t="shared" si="36"/>
        <v>2.4956821481745442E-3</v>
      </c>
      <c r="V158" s="4">
        <v>1</v>
      </c>
      <c r="W158" s="4">
        <v>7.8289999999999998E-2</v>
      </c>
      <c r="X158" s="25">
        <f t="shared" si="37"/>
        <v>31877.40641428719</v>
      </c>
    </row>
    <row r="159" spans="8:24" x14ac:dyDescent="0.35">
      <c r="Q159" s="4">
        <v>3</v>
      </c>
      <c r="R159" s="4">
        <v>0.34029999999999999</v>
      </c>
      <c r="S159" s="4">
        <f>R159/Kalibration!B$31*Kalibration!D$43</f>
        <v>1.9363443570994013E-3</v>
      </c>
      <c r="T159" s="4">
        <v>4</v>
      </c>
      <c r="U159" s="4">
        <f t="shared" si="36"/>
        <v>4.8408608927485032E-4</v>
      </c>
      <c r="V159" s="4">
        <v>1</v>
      </c>
      <c r="W159" s="4">
        <v>9.4729999999999995E-2</v>
      </c>
      <c r="X159" s="25">
        <f t="shared" si="37"/>
        <v>5110.1666766056196</v>
      </c>
    </row>
    <row r="160" spans="8:24" x14ac:dyDescent="0.35">
      <c r="Q160" s="4">
        <v>4</v>
      </c>
      <c r="R160" s="4">
        <v>1.5972</v>
      </c>
      <c r="S160" s="4">
        <f>R160/Kalibration!B$31*Kalibration!D$43</f>
        <v>9.0882433357601048E-3</v>
      </c>
      <c r="T160" s="4">
        <v>4</v>
      </c>
      <c r="U160" s="4">
        <f t="shared" si="36"/>
        <v>2.2720608339400262E-3</v>
      </c>
      <c r="V160" s="4">
        <v>1</v>
      </c>
      <c r="W160" s="4">
        <v>7.4749999999999997E-2</v>
      </c>
      <c r="X160" s="25">
        <f t="shared" si="37"/>
        <v>30395.462661405032</v>
      </c>
    </row>
    <row r="161" spans="8:24" x14ac:dyDescent="0.35">
      <c r="Q161" s="4">
        <v>5</v>
      </c>
      <c r="R161" s="4">
        <v>0.32800000000000001</v>
      </c>
      <c r="S161" s="4">
        <f>R161/Kalibration!B$31*Kalibration!D$43</f>
        <v>1.8663560068427965E-3</v>
      </c>
      <c r="T161" s="4">
        <v>4</v>
      </c>
      <c r="U161" s="4">
        <f t="shared" si="36"/>
        <v>4.6658900171069913E-4</v>
      </c>
      <c r="V161" s="4">
        <v>1</v>
      </c>
      <c r="W161" s="4">
        <v>9.8409999999999997E-2</v>
      </c>
      <c r="X161" s="25">
        <f t="shared" si="37"/>
        <v>4741.2763104430351</v>
      </c>
    </row>
    <row r="162" spans="8:24" x14ac:dyDescent="0.35">
      <c r="Q162" s="4">
        <v>6</v>
      </c>
      <c r="R162" s="4">
        <v>1.6146</v>
      </c>
      <c r="S162" s="4">
        <f>R162/Kalibration!B$31*Kalibration!D$43</f>
        <v>9.1872512458792046E-3</v>
      </c>
      <c r="T162" s="4">
        <v>4</v>
      </c>
      <c r="U162" s="4">
        <f t="shared" si="36"/>
        <v>2.2968128114698011E-3</v>
      </c>
      <c r="V162" s="4">
        <v>1</v>
      </c>
      <c r="W162" s="4">
        <v>8.6569999999999994E-2</v>
      </c>
      <c r="X162" s="25">
        <f t="shared" si="37"/>
        <v>26531.278866464148</v>
      </c>
    </row>
    <row r="163" spans="8:24" s="4" customFormat="1" x14ac:dyDescent="0.35">
      <c r="H163" s="21"/>
      <c r="Q163" s="4">
        <v>7</v>
      </c>
      <c r="R163" s="4">
        <v>0.34960000000000002</v>
      </c>
      <c r="S163" s="4">
        <f>R163/Kalibration!B$31*Kalibration!D$43</f>
        <v>1.9892623780251271E-3</v>
      </c>
      <c r="T163" s="4">
        <v>4</v>
      </c>
      <c r="U163" s="4">
        <f t="shared" si="36"/>
        <v>4.9731559450628179E-4</v>
      </c>
      <c r="V163" s="4">
        <v>1.4419999999999999</v>
      </c>
      <c r="W163" s="4">
        <v>0.14413999999999999</v>
      </c>
      <c r="X163" s="25">
        <f t="shared" si="37"/>
        <v>4975.2260807413513</v>
      </c>
    </row>
    <row r="164" spans="8:24" x14ac:dyDescent="0.35">
      <c r="Q164" s="4"/>
      <c r="R164" s="4"/>
      <c r="S164" s="4"/>
      <c r="T164" s="4"/>
      <c r="U164" s="4" t="s">
        <v>127</v>
      </c>
      <c r="V164" s="4">
        <f t="shared" si="38"/>
        <v>29601.382647385457</v>
      </c>
      <c r="W164" s="4">
        <f>STDEVA(X158,X160,X162)</f>
        <v>2760.1072879323183</v>
      </c>
      <c r="X164" s="17"/>
    </row>
    <row r="165" spans="8:24" x14ac:dyDescent="0.35">
      <c r="Q165" s="4"/>
      <c r="R165" s="4"/>
      <c r="S165" s="4"/>
      <c r="T165" s="4"/>
      <c r="U165" s="4" t="s">
        <v>129</v>
      </c>
      <c r="V165" s="4">
        <f t="shared" si="38"/>
        <v>4942.2230225966687</v>
      </c>
      <c r="W165" s="4">
        <f>STDEVA(X163,X161,X159)</f>
        <v>186.64652942679487</v>
      </c>
      <c r="X165" s="17"/>
    </row>
    <row r="166" spans="8:24" x14ac:dyDescent="0.35">
      <c r="Q166" s="39" t="s">
        <v>155</v>
      </c>
      <c r="R166" s="39"/>
      <c r="S166" s="39"/>
      <c r="T166" s="39"/>
      <c r="U166" s="39"/>
      <c r="V166" s="39"/>
      <c r="W166" s="39"/>
      <c r="X166" s="39"/>
    </row>
    <row r="167" spans="8:24" ht="46.5" x14ac:dyDescent="0.35">
      <c r="Q167" s="2" t="s">
        <v>104</v>
      </c>
      <c r="R167" s="2" t="s">
        <v>97</v>
      </c>
      <c r="S167" s="2" t="s">
        <v>98</v>
      </c>
      <c r="T167" s="2" t="s">
        <v>99</v>
      </c>
      <c r="U167" s="2" t="s">
        <v>100</v>
      </c>
      <c r="V167" s="2" t="s">
        <v>101</v>
      </c>
      <c r="W167" s="2" t="s">
        <v>102</v>
      </c>
      <c r="X167" s="32" t="s">
        <v>103</v>
      </c>
    </row>
    <row r="168" spans="8:24" x14ac:dyDescent="0.35">
      <c r="Q168" s="4">
        <v>1</v>
      </c>
      <c r="R168" s="4">
        <v>0</v>
      </c>
      <c r="S168" s="4">
        <f>R168/Kalibration!B$31*Kalibration!D$46</f>
        <v>0</v>
      </c>
      <c r="T168" s="4">
        <v>4</v>
      </c>
      <c r="U168" s="4">
        <f t="shared" ref="U168:U196" si="39">S168/T168</f>
        <v>0</v>
      </c>
      <c r="V168" s="4">
        <v>1</v>
      </c>
      <c r="W168" s="4">
        <v>7.8469999999999998E-2</v>
      </c>
      <c r="X168" s="25">
        <f t="shared" ref="X168:X196" si="40">U168*V168*10^3/(W168*10^-3)</f>
        <v>0</v>
      </c>
    </row>
    <row r="169" spans="8:24" x14ac:dyDescent="0.35">
      <c r="Q169" s="4">
        <v>2</v>
      </c>
      <c r="R169" s="4">
        <v>0.50670000000000004</v>
      </c>
      <c r="S169" s="4">
        <f>R169/Kalibration!B$31*Kalibration!D$46</f>
        <v>2.8831786239855032E-3</v>
      </c>
      <c r="T169" s="4">
        <v>4</v>
      </c>
      <c r="U169" s="4">
        <f t="shared" si="39"/>
        <v>7.2079465599637579E-4</v>
      </c>
      <c r="V169" s="4">
        <v>1</v>
      </c>
      <c r="W169" s="4">
        <v>7.8289999999999998E-2</v>
      </c>
      <c r="X169" s="25">
        <f t="shared" si="40"/>
        <v>9206.7269893520988</v>
      </c>
    </row>
    <row r="170" spans="8:24" x14ac:dyDescent="0.35">
      <c r="Q170" s="4">
        <v>3</v>
      </c>
      <c r="R170" s="4">
        <v>0.27450000000000002</v>
      </c>
      <c r="S170" s="4">
        <f>R170/Kalibration!B$31*Kalibration!D$46</f>
        <v>1.5619351337754501E-3</v>
      </c>
      <c r="T170" s="4">
        <v>4</v>
      </c>
      <c r="U170" s="4">
        <f t="shared" si="39"/>
        <v>3.9048378344386253E-4</v>
      </c>
      <c r="V170" s="4">
        <v>1</v>
      </c>
      <c r="W170" s="4">
        <v>9.4729999999999995E-2</v>
      </c>
      <c r="X170" s="25">
        <f t="shared" si="40"/>
        <v>4122.070974811174</v>
      </c>
    </row>
    <row r="171" spans="8:24" x14ac:dyDescent="0.35">
      <c r="Q171" s="4">
        <v>4</v>
      </c>
      <c r="R171" s="4">
        <v>0.37590000000000001</v>
      </c>
      <c r="S171" s="4">
        <f>R171/Kalibration!B$31*Kalibration!D$46</f>
        <v>2.1389122651591683E-3</v>
      </c>
      <c r="T171" s="4">
        <v>4</v>
      </c>
      <c r="U171" s="4">
        <f t="shared" si="39"/>
        <v>5.3472806628979206E-4</v>
      </c>
      <c r="V171" s="4">
        <v>1</v>
      </c>
      <c r="W171" s="4">
        <v>7.4749999999999997E-2</v>
      </c>
      <c r="X171" s="25">
        <f t="shared" si="40"/>
        <v>7153.5527262848436</v>
      </c>
    </row>
    <row r="172" spans="8:24" x14ac:dyDescent="0.35">
      <c r="Q172" s="4">
        <v>5</v>
      </c>
      <c r="R172" s="4">
        <v>0.29620000000000002</v>
      </c>
      <c r="S172" s="4">
        <f>R172/Kalibration!B$31*Kalibration!D$46</f>
        <v>1.6854105159354767E-3</v>
      </c>
      <c r="T172" s="4">
        <v>4</v>
      </c>
      <c r="U172" s="4">
        <f t="shared" si="39"/>
        <v>4.2135262898386917E-4</v>
      </c>
      <c r="V172" s="4">
        <v>1</v>
      </c>
      <c r="W172" s="4">
        <v>9.8409999999999997E-2</v>
      </c>
      <c r="X172" s="25">
        <f t="shared" si="40"/>
        <v>4281.6037901013024</v>
      </c>
    </row>
    <row r="173" spans="8:24" x14ac:dyDescent="0.35">
      <c r="Q173" s="4">
        <v>6</v>
      </c>
      <c r="R173" s="4">
        <v>0.44750000000000001</v>
      </c>
      <c r="S173" s="4">
        <f>R173/Kalibration!B$31*Kalibration!D$46</f>
        <v>2.5463241251894859E-3</v>
      </c>
      <c r="T173" s="4">
        <v>4</v>
      </c>
      <c r="U173" s="4">
        <f t="shared" si="39"/>
        <v>6.3658103129737148E-4</v>
      </c>
      <c r="V173" s="4">
        <v>1</v>
      </c>
      <c r="W173" s="4">
        <v>8.6569999999999994E-2</v>
      </c>
      <c r="X173" s="25">
        <f t="shared" si="40"/>
        <v>7353.3675788075725</v>
      </c>
    </row>
    <row r="174" spans="8:24" s="4" customFormat="1" x14ac:dyDescent="0.35">
      <c r="H174" s="21"/>
      <c r="Q174" s="4">
        <v>7</v>
      </c>
      <c r="R174" s="4">
        <v>0.30609999999999998</v>
      </c>
      <c r="S174" s="4">
        <f>R174/Kalibration!B$31*Kalibration!D$46</f>
        <v>1.7417426027273779E-3</v>
      </c>
      <c r="T174" s="4">
        <v>4</v>
      </c>
      <c r="U174" s="4">
        <f t="shared" si="39"/>
        <v>4.3543565068184447E-4</v>
      </c>
      <c r="V174" s="4">
        <v>1.4419999999999999</v>
      </c>
      <c r="W174" s="4">
        <v>0.14413999999999999</v>
      </c>
      <c r="X174" s="25">
        <f t="shared" si="40"/>
        <v>4356.1690598253062</v>
      </c>
    </row>
    <row r="175" spans="8:24" x14ac:dyDescent="0.35">
      <c r="Q175" s="4"/>
      <c r="R175" s="4"/>
      <c r="S175" s="4"/>
      <c r="T175" s="4"/>
      <c r="U175" s="4" t="s">
        <v>127</v>
      </c>
      <c r="V175" s="4">
        <f t="shared" ref="V175:V198" si="41">AVERAGE(X169,X171,X173)</f>
        <v>7904.5490981481707</v>
      </c>
      <c r="W175" s="4">
        <f>STDEVA(X169,X171,X173)</f>
        <v>1132.1360073230699</v>
      </c>
      <c r="X175" s="17"/>
    </row>
    <row r="176" spans="8:24" x14ac:dyDescent="0.35">
      <c r="Q176" s="4"/>
      <c r="R176" s="4"/>
      <c r="S176" s="4"/>
      <c r="T176" s="4"/>
      <c r="U176" s="4" t="s">
        <v>129</v>
      </c>
      <c r="V176" s="4">
        <f t="shared" si="41"/>
        <v>4253.2812749125942</v>
      </c>
      <c r="W176" s="4">
        <f>STDEVA(X174,X172,X170)</f>
        <v>119.59139601903613</v>
      </c>
      <c r="X176" s="17"/>
    </row>
    <row r="177" spans="8:24" x14ac:dyDescent="0.35">
      <c r="Q177" s="39" t="s">
        <v>156</v>
      </c>
      <c r="R177" s="39"/>
      <c r="S177" s="39"/>
      <c r="T177" s="39"/>
      <c r="U177" s="39"/>
      <c r="V177" s="39"/>
      <c r="W177" s="39"/>
      <c r="X177" s="39"/>
    </row>
    <row r="178" spans="8:24" ht="46.5" x14ac:dyDescent="0.35">
      <c r="Q178" s="2" t="s">
        <v>104</v>
      </c>
      <c r="R178" s="2" t="s">
        <v>97</v>
      </c>
      <c r="S178" s="2" t="s">
        <v>98</v>
      </c>
      <c r="T178" s="2" t="s">
        <v>99</v>
      </c>
      <c r="U178" s="2" t="s">
        <v>100</v>
      </c>
      <c r="V178" s="2" t="s">
        <v>101</v>
      </c>
      <c r="W178" s="2" t="s">
        <v>102</v>
      </c>
      <c r="X178" s="32" t="s">
        <v>103</v>
      </c>
    </row>
    <row r="179" spans="8:24" x14ac:dyDescent="0.35">
      <c r="Q179" s="4">
        <v>1</v>
      </c>
      <c r="R179" s="4">
        <v>0</v>
      </c>
      <c r="S179" s="4">
        <f>R179/Kalibration!B$31*Kalibration!D$43</f>
        <v>0</v>
      </c>
      <c r="T179" s="4">
        <v>4</v>
      </c>
      <c r="U179" s="4">
        <f t="shared" si="39"/>
        <v>0</v>
      </c>
      <c r="V179" s="4">
        <v>1</v>
      </c>
      <c r="W179" s="4">
        <v>7.8469999999999998E-2</v>
      </c>
      <c r="X179" s="25">
        <f t="shared" si="40"/>
        <v>0</v>
      </c>
    </row>
    <row r="180" spans="8:24" x14ac:dyDescent="0.35">
      <c r="Q180" s="4">
        <v>2</v>
      </c>
      <c r="R180" s="4">
        <v>0.41570000000000001</v>
      </c>
      <c r="S180" s="4">
        <f>R180/Kalibration!B$31*Kalibration!D$46</f>
        <v>2.3653786342821659E-3</v>
      </c>
      <c r="T180" s="4">
        <v>4</v>
      </c>
      <c r="U180" s="4">
        <f t="shared" si="39"/>
        <v>5.9134465857054147E-4</v>
      </c>
      <c r="V180" s="4">
        <v>1</v>
      </c>
      <c r="W180" s="4">
        <v>7.8289999999999998E-2</v>
      </c>
      <c r="X180" s="25">
        <f t="shared" si="40"/>
        <v>7553.2591463857634</v>
      </c>
    </row>
    <row r="181" spans="8:24" x14ac:dyDescent="0.35">
      <c r="Q181" s="4">
        <v>3</v>
      </c>
      <c r="R181" s="4">
        <v>0.30249999999999999</v>
      </c>
      <c r="S181" s="4">
        <f>R181/Kalibration!B$31*Kalibration!D$46</f>
        <v>1.7212582075303228E-3</v>
      </c>
      <c r="T181" s="4">
        <v>4</v>
      </c>
      <c r="U181" s="4">
        <f t="shared" si="39"/>
        <v>4.3031455188258071E-4</v>
      </c>
      <c r="V181" s="4">
        <v>1</v>
      </c>
      <c r="W181" s="4">
        <v>9.4729999999999995E-2</v>
      </c>
      <c r="X181" s="25">
        <f t="shared" si="40"/>
        <v>4542.5372308939168</v>
      </c>
    </row>
    <row r="182" spans="8:24" x14ac:dyDescent="0.35">
      <c r="Q182" s="4">
        <v>4</v>
      </c>
      <c r="R182" s="4">
        <v>0.31240000000000001</v>
      </c>
      <c r="S182" s="4">
        <f>R182/Kalibration!B$31*Kalibration!D$46</f>
        <v>1.7775902943222245E-3</v>
      </c>
      <c r="T182" s="4">
        <v>4</v>
      </c>
      <c r="U182" s="4">
        <f t="shared" si="39"/>
        <v>4.4439757358055612E-4</v>
      </c>
      <c r="V182" s="4">
        <v>1</v>
      </c>
      <c r="W182" s="4">
        <v>7.4749999999999997E-2</v>
      </c>
      <c r="X182" s="25">
        <f t="shared" si="40"/>
        <v>5945.1180412114527</v>
      </c>
    </row>
    <row r="183" spans="8:24" x14ac:dyDescent="0.35">
      <c r="Q183" s="4">
        <v>5</v>
      </c>
      <c r="R183" s="4">
        <v>0.308</v>
      </c>
      <c r="S183" s="4">
        <f>R183/Kalibration!B$31*Kalibration!D$46</f>
        <v>1.7525538113036014E-3</v>
      </c>
      <c r="T183" s="4">
        <v>4</v>
      </c>
      <c r="U183" s="4">
        <f t="shared" si="39"/>
        <v>4.3813845282590034E-4</v>
      </c>
      <c r="V183" s="4">
        <v>1</v>
      </c>
      <c r="W183" s="4">
        <v>9.8409999999999997E-2</v>
      </c>
      <c r="X183" s="25">
        <f t="shared" si="40"/>
        <v>4452.1740963916309</v>
      </c>
    </row>
    <row r="184" spans="8:24" x14ac:dyDescent="0.35">
      <c r="Q184" s="4">
        <v>6</v>
      </c>
      <c r="R184" s="4">
        <v>0.35220000000000001</v>
      </c>
      <c r="S184" s="4">
        <f>R184/Kalibration!B$31*Kalibration!D$46</f>
        <v>2.0040566634452221E-3</v>
      </c>
      <c r="T184" s="4">
        <v>4</v>
      </c>
      <c r="U184" s="4">
        <f t="shared" si="39"/>
        <v>5.0101416586130552E-4</v>
      </c>
      <c r="V184" s="4">
        <v>1</v>
      </c>
      <c r="W184" s="4">
        <v>8.6569999999999994E-2</v>
      </c>
      <c r="X184" s="25">
        <f t="shared" si="40"/>
        <v>5787.3878463821829</v>
      </c>
    </row>
    <row r="185" spans="8:24" s="4" customFormat="1" x14ac:dyDescent="0.35">
      <c r="H185" s="21"/>
      <c r="Q185" s="4">
        <v>7</v>
      </c>
      <c r="R185" s="4">
        <v>0.34589999999999999</v>
      </c>
      <c r="S185" s="4">
        <f>R185/Kalibration!B$31*Kalibration!D$46</f>
        <v>1.9682089718503757E-3</v>
      </c>
      <c r="T185" s="4">
        <v>4</v>
      </c>
      <c r="U185" s="4">
        <f t="shared" si="39"/>
        <v>4.9205224296259393E-4</v>
      </c>
      <c r="V185" s="4">
        <v>1.4419999999999999</v>
      </c>
      <c r="W185" s="4">
        <v>0.14413999999999999</v>
      </c>
      <c r="X185" s="25">
        <f t="shared" si="40"/>
        <v>4922.5706559737791</v>
      </c>
    </row>
    <row r="186" spans="8:24" x14ac:dyDescent="0.35">
      <c r="Q186" s="4"/>
      <c r="R186" s="4"/>
      <c r="S186" s="4"/>
      <c r="T186" s="4"/>
      <c r="U186" s="4" t="s">
        <v>127</v>
      </c>
      <c r="V186" s="4">
        <f t="shared" si="41"/>
        <v>6428.5883446597991</v>
      </c>
      <c r="W186" s="4">
        <f>STDEVA(X180,X182,X184)</f>
        <v>977.18115658327088</v>
      </c>
      <c r="X186" s="17"/>
    </row>
    <row r="187" spans="8:24" x14ac:dyDescent="0.35">
      <c r="Q187" s="4"/>
      <c r="R187" s="4"/>
      <c r="S187" s="4"/>
      <c r="T187" s="4"/>
      <c r="U187" s="4" t="s">
        <v>129</v>
      </c>
      <c r="V187" s="4">
        <f t="shared" si="41"/>
        <v>4639.0939944197753</v>
      </c>
      <c r="W187" s="4">
        <f>STDEVA(X185,X183,X181)</f>
        <v>249.62098720584746</v>
      </c>
      <c r="X187" s="17"/>
    </row>
    <row r="188" spans="8:24" x14ac:dyDescent="0.35">
      <c r="Q188" s="39" t="s">
        <v>157</v>
      </c>
      <c r="R188" s="39"/>
      <c r="S188" s="39"/>
      <c r="T188" s="39"/>
      <c r="U188" s="39"/>
      <c r="V188" s="39"/>
      <c r="W188" s="39"/>
      <c r="X188" s="39"/>
    </row>
    <row r="189" spans="8:24" ht="46.5" x14ac:dyDescent="0.35">
      <c r="Q189" s="2" t="s">
        <v>104</v>
      </c>
      <c r="R189" s="2" t="s">
        <v>97</v>
      </c>
      <c r="S189" s="2" t="s">
        <v>98</v>
      </c>
      <c r="T189" s="2" t="s">
        <v>99</v>
      </c>
      <c r="U189" s="2" t="s">
        <v>100</v>
      </c>
      <c r="V189" s="2" t="s">
        <v>101</v>
      </c>
      <c r="W189" s="2" t="s">
        <v>102</v>
      </c>
      <c r="X189" s="32" t="s">
        <v>103</v>
      </c>
    </row>
    <row r="190" spans="8:24" x14ac:dyDescent="0.35">
      <c r="Q190" s="4">
        <v>1</v>
      </c>
      <c r="R190" s="4">
        <v>0</v>
      </c>
      <c r="S190" s="4">
        <f>R190/Kalibration!B$31*Kalibration!D$43</f>
        <v>0</v>
      </c>
      <c r="T190" s="4">
        <v>4</v>
      </c>
      <c r="U190" s="4">
        <f t="shared" si="39"/>
        <v>0</v>
      </c>
      <c r="V190" s="4">
        <v>1</v>
      </c>
      <c r="W190" s="4">
        <v>7.8469999999999998E-2</v>
      </c>
      <c r="X190" s="25">
        <f t="shared" si="40"/>
        <v>0</v>
      </c>
    </row>
    <row r="191" spans="8:24" x14ac:dyDescent="0.35">
      <c r="Q191" s="4">
        <v>2</v>
      </c>
      <c r="R191" s="4">
        <v>0.255</v>
      </c>
      <c r="S191" s="4">
        <f>R191/Kalibration!B$31*Kalibration!D$43</f>
        <v>1.450977993124735E-3</v>
      </c>
      <c r="T191" s="4">
        <v>4</v>
      </c>
      <c r="U191" s="4">
        <f t="shared" si="39"/>
        <v>3.6274449828118375E-4</v>
      </c>
      <c r="V191" s="4">
        <v>1</v>
      </c>
      <c r="W191" s="4">
        <v>7.8289999999999998E-2</v>
      </c>
      <c r="X191" s="25">
        <f t="shared" si="40"/>
        <v>4633.3439555649993</v>
      </c>
    </row>
    <row r="192" spans="8:24" x14ac:dyDescent="0.35">
      <c r="Q192" s="4">
        <v>3</v>
      </c>
      <c r="R192" s="4">
        <v>0.16450000000000001</v>
      </c>
      <c r="S192" s="4">
        <f>R192/Kalibration!B$31*Kalibration!D$43</f>
        <v>9.360230583098781E-4</v>
      </c>
      <c r="T192" s="4">
        <v>4</v>
      </c>
      <c r="U192" s="4">
        <f t="shared" si="39"/>
        <v>2.3400576457746953E-4</v>
      </c>
      <c r="V192" s="4">
        <v>1</v>
      </c>
      <c r="W192" s="4">
        <v>9.4729999999999995E-2</v>
      </c>
      <c r="X192" s="25">
        <f t="shared" si="40"/>
        <v>2470.2392544861136</v>
      </c>
    </row>
    <row r="193" spans="8:24" x14ac:dyDescent="0.35">
      <c r="Q193" s="4">
        <v>4</v>
      </c>
      <c r="R193" s="4">
        <v>0.1595</v>
      </c>
      <c r="S193" s="4">
        <f>R193/Kalibration!B$31*Kalibration!D$43</f>
        <v>9.0757250942507931E-4</v>
      </c>
      <c r="T193" s="4">
        <v>4</v>
      </c>
      <c r="U193" s="4">
        <f t="shared" si="39"/>
        <v>2.2689312735626983E-4</v>
      </c>
      <c r="V193" s="4">
        <v>1</v>
      </c>
      <c r="W193" s="4">
        <v>7.4749999999999997E-2</v>
      </c>
      <c r="X193" s="25">
        <f t="shared" si="40"/>
        <v>3035.3595632945794</v>
      </c>
    </row>
    <row r="194" spans="8:24" x14ac:dyDescent="0.35">
      <c r="Q194" s="4">
        <v>5</v>
      </c>
      <c r="R194" s="4">
        <v>0.16250000000000001</v>
      </c>
      <c r="S194" s="4">
        <f>R194/Kalibration!B$31*Kalibration!D$43</f>
        <v>9.2464283875595861E-4</v>
      </c>
      <c r="T194" s="4">
        <v>4</v>
      </c>
      <c r="U194" s="4">
        <f t="shared" si="39"/>
        <v>2.3116070968898965E-4</v>
      </c>
      <c r="V194" s="4">
        <v>1</v>
      </c>
      <c r="W194" s="4">
        <v>9.8409999999999997E-2</v>
      </c>
      <c r="X194" s="25">
        <f t="shared" si="40"/>
        <v>2348.9554891676626</v>
      </c>
    </row>
    <row r="195" spans="8:24" x14ac:dyDescent="0.35">
      <c r="Q195" s="4">
        <v>6</v>
      </c>
      <c r="R195" s="4">
        <v>0.18099999999999999</v>
      </c>
      <c r="S195" s="4">
        <f>R195/Kalibration!B$31*Kalibration!D$43</f>
        <v>1.0299098696297138E-3</v>
      </c>
      <c r="T195" s="4">
        <v>4</v>
      </c>
      <c r="U195" s="4">
        <f t="shared" si="39"/>
        <v>2.5747746740742845E-4</v>
      </c>
      <c r="V195" s="4">
        <v>1</v>
      </c>
      <c r="W195" s="4">
        <v>8.6569999999999994E-2</v>
      </c>
      <c r="X195" s="25">
        <f t="shared" si="40"/>
        <v>2974.2112441657441</v>
      </c>
    </row>
    <row r="196" spans="8:24" s="4" customFormat="1" x14ac:dyDescent="0.35">
      <c r="H196" s="21"/>
      <c r="Q196" s="4">
        <v>7</v>
      </c>
      <c r="R196" s="4">
        <v>0.1351</v>
      </c>
      <c r="S196" s="4">
        <f>R196/Kalibration!B$31*Kalibration!D$43</f>
        <v>7.6873383086726156E-4</v>
      </c>
      <c r="T196" s="4">
        <v>4</v>
      </c>
      <c r="U196" s="4">
        <f t="shared" si="39"/>
        <v>1.9218345771681539E-4</v>
      </c>
      <c r="V196" s="4">
        <v>1.4419999999999999</v>
      </c>
      <c r="W196" s="4">
        <v>0.14413999999999999</v>
      </c>
      <c r="X196" s="25">
        <f t="shared" si="40"/>
        <v>1922.6345638105161</v>
      </c>
    </row>
    <row r="197" spans="8:24" x14ac:dyDescent="0.35">
      <c r="Q197" s="4"/>
      <c r="R197" s="4"/>
      <c r="S197" s="4"/>
      <c r="T197" s="4"/>
      <c r="U197" s="4" t="s">
        <v>127</v>
      </c>
      <c r="V197" s="4">
        <f t="shared" si="41"/>
        <v>3547.6382543417744</v>
      </c>
      <c r="W197" s="4">
        <f>STDEVA(X191,X193,X195)</f>
        <v>940.74567842989939</v>
      </c>
      <c r="X197" s="17"/>
    </row>
    <row r="198" spans="8:24" x14ac:dyDescent="0.35">
      <c r="Q198" s="4"/>
      <c r="R198" s="4"/>
      <c r="S198" s="4"/>
      <c r="T198" s="4"/>
      <c r="U198" s="4" t="s">
        <v>129</v>
      </c>
      <c r="V198" s="4">
        <f t="shared" si="41"/>
        <v>2247.2764358214304</v>
      </c>
      <c r="W198" s="4">
        <f>STDEVA(X196,X194,X192)</f>
        <v>287.61379787750161</v>
      </c>
      <c r="X198" s="17"/>
    </row>
  </sheetData>
  <mergeCells count="36">
    <mergeCell ref="A1:H1"/>
    <mergeCell ref="Q1:X1"/>
    <mergeCell ref="AG1:AN1"/>
    <mergeCell ref="A12:H12"/>
    <mergeCell ref="Q12:X12"/>
    <mergeCell ref="AG12:AN12"/>
    <mergeCell ref="A23:H23"/>
    <mergeCell ref="Q23:X23"/>
    <mergeCell ref="AG23:AN23"/>
    <mergeCell ref="A34:H34"/>
    <mergeCell ref="Q34:X34"/>
    <mergeCell ref="AG34:AN34"/>
    <mergeCell ref="A45:H45"/>
    <mergeCell ref="Q45:X45"/>
    <mergeCell ref="AG45:AN45"/>
    <mergeCell ref="A56:H56"/>
    <mergeCell ref="Q56:X56"/>
    <mergeCell ref="AG56:AN56"/>
    <mergeCell ref="A67:H67"/>
    <mergeCell ref="Q67:X67"/>
    <mergeCell ref="AG67:AN67"/>
    <mergeCell ref="A78:H78"/>
    <mergeCell ref="Q78:X78"/>
    <mergeCell ref="AH79:AK79"/>
    <mergeCell ref="A89:H89"/>
    <mergeCell ref="Q89:X89"/>
    <mergeCell ref="A100:H100"/>
    <mergeCell ref="Q100:X100"/>
    <mergeCell ref="Q166:X166"/>
    <mergeCell ref="Q177:X177"/>
    <mergeCell ref="Q188:X188"/>
    <mergeCell ref="Q111:X111"/>
    <mergeCell ref="Q122:X122"/>
    <mergeCell ref="Q133:X133"/>
    <mergeCell ref="Q144:X144"/>
    <mergeCell ref="Q155:X155"/>
  </mergeCells>
  <pageMargins left="0.7" right="0.7" top="0.78740157500000008" bottom="0.78740157500000008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0"/>
  <sheetViews>
    <sheetView topLeftCell="A10" workbookViewId="0">
      <selection activeCell="H22" sqref="H22"/>
    </sheetView>
  </sheetViews>
  <sheetFormatPr baseColWidth="10" defaultRowHeight="15.5" x14ac:dyDescent="0.35"/>
  <cols>
    <col min="2" max="2" width="29.25" bestFit="1" customWidth="1"/>
  </cols>
  <sheetData>
    <row r="1" spans="1:3" x14ac:dyDescent="0.35">
      <c r="A1" s="17" t="s">
        <v>158</v>
      </c>
    </row>
    <row r="2" spans="1:3" x14ac:dyDescent="0.35">
      <c r="A2">
        <v>1</v>
      </c>
      <c r="B2" t="s">
        <v>159</v>
      </c>
    </row>
    <row r="3" spans="1:3" x14ac:dyDescent="0.35">
      <c r="A3">
        <v>2</v>
      </c>
      <c r="B3" t="s">
        <v>160</v>
      </c>
    </row>
    <row r="4" spans="1:3" x14ac:dyDescent="0.35">
      <c r="A4">
        <v>3</v>
      </c>
      <c r="B4" t="s">
        <v>161</v>
      </c>
    </row>
    <row r="5" spans="1:3" x14ac:dyDescent="0.35">
      <c r="A5">
        <v>4</v>
      </c>
      <c r="B5" t="s">
        <v>162</v>
      </c>
      <c r="C5" s="4"/>
    </row>
    <row r="6" spans="1:3" x14ac:dyDescent="0.35">
      <c r="A6" s="17">
        <v>5</v>
      </c>
      <c r="B6" s="17" t="s">
        <v>163</v>
      </c>
      <c r="C6" s="43" t="s">
        <v>164</v>
      </c>
    </row>
    <row r="7" spans="1:3" x14ac:dyDescent="0.35">
      <c r="A7" s="17">
        <v>6</v>
      </c>
      <c r="B7" s="17" t="s">
        <v>165</v>
      </c>
      <c r="C7" s="44"/>
    </row>
    <row r="8" spans="1:3" x14ac:dyDescent="0.35">
      <c r="A8" s="17">
        <v>7</v>
      </c>
      <c r="B8" s="17" t="s">
        <v>166</v>
      </c>
      <c r="C8" s="44"/>
    </row>
    <row r="9" spans="1:3" x14ac:dyDescent="0.35">
      <c r="A9" s="17">
        <v>8</v>
      </c>
      <c r="B9" s="17" t="s">
        <v>167</v>
      </c>
      <c r="C9" s="44"/>
    </row>
    <row r="10" spans="1:3" x14ac:dyDescent="0.35">
      <c r="A10" s="17">
        <v>9</v>
      </c>
      <c r="B10" s="17" t="s">
        <v>168</v>
      </c>
      <c r="C10" s="44"/>
    </row>
    <row r="11" spans="1:3" x14ac:dyDescent="0.35">
      <c r="A11" s="17">
        <v>10</v>
      </c>
      <c r="B11" s="17" t="s">
        <v>169</v>
      </c>
      <c r="C11" s="44"/>
    </row>
    <row r="13" spans="1:3" x14ac:dyDescent="0.35">
      <c r="A13" s="17" t="s">
        <v>170</v>
      </c>
    </row>
    <row r="14" spans="1:3" x14ac:dyDescent="0.35">
      <c r="A14" s="35">
        <v>1</v>
      </c>
      <c r="B14" s="35" t="s">
        <v>171</v>
      </c>
      <c r="C14" s="35"/>
    </row>
    <row r="15" spans="1:3" x14ac:dyDescent="0.35">
      <c r="A15" s="17">
        <v>2</v>
      </c>
      <c r="B15" s="17" t="s">
        <v>172</v>
      </c>
      <c r="C15" s="43" t="s">
        <v>164</v>
      </c>
    </row>
    <row r="16" spans="1:3" x14ac:dyDescent="0.35">
      <c r="A16" s="17">
        <v>3</v>
      </c>
      <c r="B16" s="17" t="s">
        <v>173</v>
      </c>
      <c r="C16" s="44"/>
    </row>
    <row r="17" spans="1:3" x14ac:dyDescent="0.35">
      <c r="A17" s="17">
        <v>4</v>
      </c>
      <c r="B17" s="17" t="s">
        <v>174</v>
      </c>
      <c r="C17" s="44"/>
    </row>
    <row r="18" spans="1:3" x14ac:dyDescent="0.35">
      <c r="A18" s="17">
        <v>5</v>
      </c>
      <c r="B18" s="17" t="s">
        <v>175</v>
      </c>
      <c r="C18" s="44"/>
    </row>
    <row r="19" spans="1:3" x14ac:dyDescent="0.35">
      <c r="A19" s="17">
        <v>6</v>
      </c>
      <c r="B19" s="17" t="s">
        <v>176</v>
      </c>
      <c r="C19" s="44"/>
    </row>
    <row r="20" spans="1:3" x14ac:dyDescent="0.35">
      <c r="A20" s="17">
        <v>7</v>
      </c>
      <c r="B20" s="17" t="s">
        <v>177</v>
      </c>
      <c r="C20" s="44"/>
    </row>
  </sheetData>
  <mergeCells count="2">
    <mergeCell ref="C6:C11"/>
    <mergeCell ref="C15:C20"/>
  </mergeCells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Kalibration</vt:lpstr>
      <vt:lpstr>Zusammenfassung</vt:lpstr>
      <vt:lpstr>Berechnung Taka Tuka</vt:lpstr>
      <vt:lpstr>Berechnung gelb gelb</vt:lpstr>
      <vt:lpstr>Probenliste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Halbwirth, Heidrun</cp:lastModifiedBy>
  <cp:revision>9</cp:revision>
  <dcterms:created xsi:type="dcterms:W3CDTF">2021-12-14T10:19:25Z</dcterms:created>
  <dcterms:modified xsi:type="dcterms:W3CDTF">2024-12-12T05:52:00Z</dcterms:modified>
</cp:coreProperties>
</file>